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generico'!$A$1:$K$78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4519"/>
</workbook>
</file>

<file path=xl/calcChain.xml><?xml version="1.0" encoding="utf-8"?>
<calcChain xmlns="http://schemas.openxmlformats.org/spreadsheetml/2006/main">
  <c r="G12" i="43"/>
  <c r="G25"/>
  <c r="G64" l="1"/>
  <c r="G63"/>
  <c r="G9"/>
  <c r="K62" l="1"/>
  <c r="G61" l="1"/>
  <c r="G57"/>
  <c r="G59"/>
  <c r="G53"/>
  <c r="G52"/>
  <c r="G51"/>
  <c r="G48"/>
  <c r="G47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K60" l="1"/>
  <c r="G58"/>
  <c r="G56"/>
  <c r="G55" s="1"/>
  <c r="G50"/>
  <c r="K49" s="1"/>
  <c r="G46"/>
  <c r="G27" s="1"/>
  <c r="K26" s="1"/>
  <c r="G23"/>
  <c r="G22"/>
  <c r="G19"/>
  <c r="G17"/>
  <c r="G16" s="1"/>
  <c r="G15"/>
  <c r="G14"/>
  <c r="G11"/>
  <c r="G10" s="1"/>
  <c r="K54" l="1"/>
  <c r="K18"/>
  <c r="G21"/>
  <c r="K20" s="1"/>
  <c r="G13"/>
  <c r="G8"/>
  <c r="K7" l="1"/>
  <c r="K65" l="1"/>
  <c r="H25" l="1"/>
  <c r="I25"/>
  <c r="H41"/>
  <c r="H9"/>
  <c r="I15"/>
  <c r="I23"/>
  <c r="H31"/>
  <c r="I47"/>
  <c r="H30"/>
  <c r="I11"/>
  <c r="H63"/>
  <c r="I40"/>
  <c r="H35"/>
  <c r="I44"/>
  <c r="H32"/>
  <c r="I63"/>
  <c r="H36"/>
  <c r="I36"/>
  <c r="I43"/>
  <c r="I52"/>
  <c r="I41"/>
  <c r="H59"/>
  <c r="H42"/>
  <c r="I37"/>
  <c r="I39"/>
  <c r="I57"/>
  <c r="H33"/>
  <c r="I34"/>
  <c r="H43"/>
  <c r="H14"/>
  <c r="H34"/>
  <c r="I9"/>
  <c r="H28"/>
  <c r="H22"/>
  <c r="I59"/>
  <c r="I48"/>
  <c r="H47"/>
  <c r="I14"/>
  <c r="H45"/>
  <c r="I61"/>
  <c r="H23"/>
  <c r="H61"/>
  <c r="I38"/>
  <c r="I45"/>
  <c r="H44"/>
  <c r="H29"/>
  <c r="I17"/>
  <c r="I28"/>
  <c r="H52"/>
  <c r="I22"/>
  <c r="H38"/>
  <c r="I30"/>
  <c r="I32"/>
  <c r="H53"/>
  <c r="I64"/>
  <c r="H11"/>
  <c r="H39"/>
  <c r="I19"/>
  <c r="I35"/>
  <c r="H57"/>
  <c r="H64"/>
  <c r="H40"/>
  <c r="H51"/>
  <c r="H17"/>
  <c r="I33"/>
  <c r="I29"/>
  <c r="H37"/>
  <c r="H19"/>
  <c r="I42"/>
  <c r="I53"/>
  <c r="I51"/>
  <c r="I31"/>
  <c r="J7"/>
  <c r="H15"/>
  <c r="H48"/>
  <c r="J60"/>
  <c r="D67"/>
  <c r="J62"/>
  <c r="J18"/>
  <c r="J49"/>
  <c r="J54"/>
  <c r="J26"/>
  <c r="J20"/>
  <c r="D70" l="1"/>
  <c r="D76" s="1"/>
  <c r="J65"/>
  <c r="D69"/>
</calcChain>
</file>

<file path=xl/sharedStrings.xml><?xml version="1.0" encoding="utf-8"?>
<sst xmlns="http://schemas.openxmlformats.org/spreadsheetml/2006/main" count="187" uniqueCount="156">
  <si>
    <t>PINTURA</t>
  </si>
  <si>
    <t>ml</t>
  </si>
  <si>
    <t>m2</t>
  </si>
  <si>
    <t>m3</t>
  </si>
  <si>
    <t>RUBRO</t>
  </si>
  <si>
    <t>A</t>
  </si>
  <si>
    <t>B</t>
  </si>
  <si>
    <t>C</t>
  </si>
  <si>
    <t>UNIDAD</t>
  </si>
  <si>
    <t>CANTIDAD</t>
  </si>
  <si>
    <t>DESCRIPCION</t>
  </si>
  <si>
    <t>D</t>
  </si>
  <si>
    <t>IVA OBRA (22% sobre A)</t>
  </si>
  <si>
    <t>MONTO IMPONIBLE (sobre A)</t>
  </si>
  <si>
    <t>global</t>
  </si>
  <si>
    <t>INSTALACION ELECTRICA</t>
  </si>
  <si>
    <t>% UNITARIO SOBRE TOTAL</t>
  </si>
  <si>
    <t>1.1</t>
  </si>
  <si>
    <t>1.2</t>
  </si>
  <si>
    <t>1.3</t>
  </si>
  <si>
    <t>gl</t>
  </si>
  <si>
    <t>MATRIZ DE OFERTA</t>
  </si>
  <si>
    <t>Replanteo planialtimétrico</t>
  </si>
  <si>
    <t>VARIOS</t>
  </si>
  <si>
    <t>1.2.1</t>
  </si>
  <si>
    <t>1.3.1</t>
  </si>
  <si>
    <t xml:space="preserve">DEMOLICIONES </t>
  </si>
  <si>
    <t>PREPARACION DEL TERRENO</t>
  </si>
  <si>
    <t>REVESTIMIENTOS</t>
  </si>
  <si>
    <t>Babetas</t>
  </si>
  <si>
    <t>CONSTRUCCIONES PROVISORIAS</t>
  </si>
  <si>
    <t>INSTALACIONES PROVISORIAS</t>
  </si>
  <si>
    <t>REPLANTEO DE OBRA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</si>
  <si>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</si>
  <si>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</si>
  <si>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10,2,1</t>
  </si>
  <si>
    <t>10,2,6</t>
  </si>
  <si>
    <t xml:space="preserve">Consumo de UTE </t>
  </si>
  <si>
    <t>1.00</t>
  </si>
  <si>
    <t xml:space="preserve">Vallado  </t>
  </si>
  <si>
    <t>IMPLANTACION EN OBRA</t>
  </si>
  <si>
    <t>1,3,3</t>
  </si>
  <si>
    <t>ESTRUCTURAS</t>
  </si>
  <si>
    <t>VIGAS  ESTRUCTURALES</t>
  </si>
  <si>
    <t>Microcemento en paramentos</t>
  </si>
  <si>
    <t>Revoque interior sobre metal desplegado</t>
  </si>
  <si>
    <t xml:space="preserve">Revoque balai interior </t>
  </si>
  <si>
    <t>Revoque con terminación enduido de yeso</t>
  </si>
  <si>
    <t xml:space="preserve">Cemento portland lustrado </t>
  </si>
  <si>
    <t>Revoque interior fretazado bajo revestimientos</t>
  </si>
  <si>
    <t>PARAMENTOS VERTICALES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</si>
  <si>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</si>
  <si>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</si>
  <si>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</si>
  <si>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</si>
  <si>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</si>
  <si>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</si>
  <si>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</si>
  <si>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</si>
  <si>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</si>
  <si>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</si>
  <si>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</si>
  <si>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</si>
  <si>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</si>
  <si>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</si>
  <si>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</si>
  <si>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</si>
  <si>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5.4</t>
  </si>
  <si>
    <t>5,4,1</t>
  </si>
  <si>
    <t>5,4,4</t>
  </si>
  <si>
    <t>9.00</t>
  </si>
  <si>
    <t>9.1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</si>
  <si>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</si>
  <si>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</si>
  <si>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</si>
  <si>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</si>
  <si>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</si>
  <si>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</si>
  <si>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</si>
  <si>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</si>
  <si>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</si>
  <si>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</si>
  <si>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</si>
  <si>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</si>
  <si>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</si>
  <si>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</si>
  <si>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</si>
  <si>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</si>
  <si>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</si>
  <si>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</si>
  <si>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</si>
  <si>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</si>
  <si>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</si>
  <si>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</si>
  <si>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</si>
  <si>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</si>
  <si>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</si>
  <si>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</si>
  <si>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</si>
  <si>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Pintura acrilica al agua</t>
  </si>
  <si>
    <t>Mampostería exterior</t>
  </si>
  <si>
    <t>PINTURA SOBRE METALES</t>
  </si>
  <si>
    <t>Fondo antióxido sintético</t>
  </si>
  <si>
    <t>PINTURA SOBRE MAMPOSTERÍA, HORMIGÓN  Y YESO</t>
  </si>
  <si>
    <t>Piezas y accesorios</t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</si>
  <si>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</si>
  <si>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</si>
  <si>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</si>
  <si>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t>10,2,8</t>
  </si>
  <si>
    <t>1,1,8</t>
  </si>
  <si>
    <t xml:space="preserve">Fletes de implantación </t>
  </si>
  <si>
    <t>Fletes retiro de obra</t>
  </si>
  <si>
    <t>Limpieza final de obra</t>
  </si>
  <si>
    <t>TOTAL</t>
  </si>
  <si>
    <t>% incidencia s/precio total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</si>
  <si>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</si>
  <si>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</si>
  <si>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</si>
  <si>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</si>
  <si>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</si>
  <si>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</si>
  <si>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</si>
  <si>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COMISION DESCENTRALIZADA TACUAREMBO</t>
  </si>
  <si>
    <t xml:space="preserve">CONSEJO DIRECTIVO CENTRAL </t>
  </si>
  <si>
    <t>G.</t>
  </si>
  <si>
    <t>E</t>
  </si>
  <si>
    <t>Arq. Residente</t>
  </si>
  <si>
    <t>Empresa:</t>
  </si>
  <si>
    <t>6.00</t>
  </si>
  <si>
    <t>CERRAMIENTOS VERTICALES</t>
  </si>
  <si>
    <t>6,1,1</t>
  </si>
  <si>
    <t>Revoque interior común 2 capas Sobre ladrillo visto baños exteriores</t>
  </si>
  <si>
    <t>19.00</t>
  </si>
  <si>
    <t>19.1</t>
  </si>
  <si>
    <t>19.1.1</t>
  </si>
  <si>
    <t>19.2</t>
  </si>
  <si>
    <t>27.00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</si>
  <si>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/MANTENIMIENTO</t>
    </r>
    <r>
      <rPr>
        <b/>
        <sz val="14"/>
        <color theme="0"/>
        <rFont val="Calibri"/>
        <family val="2"/>
        <scheme val="minor"/>
      </rPr>
      <t xml:space="preserve">  </t>
    </r>
  </si>
  <si>
    <t>Demolición de cubiertas livianas con cielorrasos</t>
  </si>
  <si>
    <t>Escuela N° 129 Barrio Artigas  TACUAREMBO</t>
  </si>
  <si>
    <t>1.2.2</t>
  </si>
  <si>
    <t>Andamios</t>
  </si>
  <si>
    <t>mes</t>
  </si>
  <si>
    <t>Vigas de hormigon armado . Sobre Pretil existente</t>
  </si>
  <si>
    <t>Muro de Ladrillos (pretiles)</t>
  </si>
  <si>
    <t>Revoque exterior común 3 capas, hidrofugo , gruesa y fina</t>
  </si>
  <si>
    <t>OBRA PREVISTA + IVA (A+B)</t>
  </si>
  <si>
    <t>LEYES SOCIALES (66,76% de D)</t>
  </si>
  <si>
    <t>Reparación de revoques exteriores (Borde de losa en galeria del frente)</t>
  </si>
  <si>
    <t>Clavadores metalicos 40 x60 perfil C chapa plegada ( Negro)</t>
  </si>
  <si>
    <t>Panel multicapa con núcleo de poliestireno expandido y caras acero galvanizado prepintado Terracota espesor 30mm Tipo Isoroof. Autoportacia 2.6 m.</t>
  </si>
  <si>
    <t>F</t>
  </si>
  <si>
    <t>Reparaciones generales RE - COLOCACION DE LUMINARIAS</t>
  </si>
  <si>
    <t>EMPRESA</t>
  </si>
  <si>
    <t>19.3</t>
  </si>
  <si>
    <t>19,3,1</t>
  </si>
</sst>
</file>

<file path=xl/styles.xml><?xml version="1.0" encoding="utf-8"?>
<styleSheet xmlns="http://schemas.openxmlformats.org/spreadsheetml/2006/main">
  <numFmts count="71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4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47871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7" fontId="74" fillId="0" borderId="0"/>
    <xf numFmtId="167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7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4" fillId="0" borderId="0"/>
    <xf numFmtId="43" fontId="105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4" fillId="0" borderId="0"/>
    <xf numFmtId="0" fontId="10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5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5" fontId="104" fillId="0" borderId="0" applyFont="0" applyFill="0" applyBorder="0" applyAlignment="0" applyProtection="0"/>
  </cellStyleXfs>
  <cellXfs count="23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3" applyBorder="1"/>
    <xf numFmtId="10" fontId="6" fillId="0" borderId="0" xfId="47863" applyNumberFormat="1" applyFont="1" applyFill="1" applyBorder="1"/>
    <xf numFmtId="0" fontId="103" fillId="0" borderId="0" xfId="47867" applyFont="1" applyBorder="1" applyAlignment="1"/>
    <xf numFmtId="0" fontId="97" fillId="0" borderId="0" xfId="47867" applyFont="1"/>
    <xf numFmtId="4" fontId="62" fillId="0" borderId="0" xfId="47839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110" fillId="0" borderId="0" xfId="47863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6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4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1" borderId="29" xfId="47841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1" applyNumberFormat="1" applyFont="1" applyFill="1" applyBorder="1" applyAlignment="1">
      <alignment horizont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3" applyFont="1" applyFill="1" applyBorder="1"/>
    <xf numFmtId="0" fontId="115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115" fillId="54" borderId="44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207" fontId="110" fillId="0" borderId="46" xfId="47863" applyNumberFormat="1" applyFont="1" applyBorder="1" applyAlignment="1">
      <alignment horizontal="right" indent="1"/>
    </xf>
    <xf numFmtId="4" fontId="23" fillId="51" borderId="44" xfId="0" applyNumberFormat="1" applyFont="1" applyFill="1" applyBorder="1" applyAlignment="1">
      <alignment horizontal="center"/>
    </xf>
    <xf numFmtId="207" fontId="110" fillId="0" borderId="43" xfId="47863" applyNumberFormat="1" applyFont="1" applyBorder="1" applyAlignment="1">
      <alignment horizontal="right" indent="1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1" fillId="51" borderId="43" xfId="47863" applyFont="1" applyFill="1" applyBorder="1"/>
    <xf numFmtId="4" fontId="23" fillId="51" borderId="42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0" fontId="23" fillId="0" borderId="42" xfId="47869" applyFont="1" applyFill="1" applyBorder="1" applyAlignment="1">
      <alignment horizontal="center"/>
    </xf>
    <xf numFmtId="207" fontId="110" fillId="0" borderId="43" xfId="47863" applyNumberFormat="1" applyFont="1" applyFill="1" applyBorder="1" applyAlignment="1">
      <alignment horizontal="right" indent="1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3" applyFont="1" applyFill="1" applyBorder="1"/>
    <xf numFmtId="0" fontId="115" fillId="57" borderId="42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0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0" fillId="50" borderId="31" xfId="47863" applyNumberFormat="1" applyFont="1" applyFill="1" applyBorder="1" applyAlignment="1">
      <alignment horizontal="right" indent="1"/>
    </xf>
    <xf numFmtId="3" fontId="115" fillId="53" borderId="26" xfId="0" applyNumberFormat="1" applyFont="1" applyFill="1" applyBorder="1" applyAlignment="1">
      <alignment horizontal="center"/>
    </xf>
    <xf numFmtId="2" fontId="109" fillId="53" borderId="27" xfId="47863" applyNumberFormat="1" applyFont="1" applyFill="1" applyBorder="1" applyAlignment="1">
      <alignment horizontal="center"/>
    </xf>
    <xf numFmtId="4" fontId="109" fillId="53" borderId="27" xfId="47863" applyNumberFormat="1" applyFont="1" applyFill="1" applyBorder="1" applyAlignment="1">
      <alignment horizontal="center"/>
    </xf>
    <xf numFmtId="207" fontId="110" fillId="0" borderId="0" xfId="47863" applyNumberFormat="1" applyFont="1" applyBorder="1" applyAlignment="1">
      <alignment horizontal="right" indent="1"/>
    </xf>
    <xf numFmtId="207" fontId="110" fillId="0" borderId="0" xfId="47863" applyNumberFormat="1" applyFont="1" applyFill="1" applyBorder="1" applyAlignment="1">
      <alignment horizontal="right" indent="1"/>
    </xf>
    <xf numFmtId="207" fontId="110" fillId="50" borderId="54" xfId="47863" applyNumberFormat="1" applyFont="1" applyFill="1" applyBorder="1" applyAlignment="1">
      <alignment horizontal="right" indent="1"/>
    </xf>
    <xf numFmtId="0" fontId="120" fillId="52" borderId="57" xfId="47863" applyFont="1" applyFill="1" applyBorder="1" applyAlignment="1">
      <alignment horizontal="center" vertical="center" wrapText="1"/>
    </xf>
    <xf numFmtId="207" fontId="110" fillId="0" borderId="58" xfId="47863" applyNumberFormat="1" applyFont="1" applyBorder="1" applyAlignment="1">
      <alignment horizontal="right" indent="1"/>
    </xf>
    <xf numFmtId="207" fontId="110" fillId="0" borderId="33" xfId="47863" applyNumberFormat="1" applyFont="1" applyBorder="1" applyAlignment="1">
      <alignment horizontal="right" indent="1"/>
    </xf>
    <xf numFmtId="207" fontId="110" fillId="51" borderId="58" xfId="47863" applyNumberFormat="1" applyFont="1" applyFill="1" applyBorder="1" applyAlignment="1">
      <alignment horizontal="right" indent="1"/>
    </xf>
    <xf numFmtId="207" fontId="110" fillId="0" borderId="31" xfId="47863" applyNumberFormat="1" applyFont="1" applyBorder="1" applyAlignment="1">
      <alignment horizontal="right" indent="1"/>
    </xf>
    <xf numFmtId="207" fontId="110" fillId="0" borderId="54" xfId="47863" applyNumberFormat="1" applyFont="1" applyBorder="1" applyAlignment="1">
      <alignment horizontal="right" indent="1"/>
    </xf>
    <xf numFmtId="207" fontId="110" fillId="0" borderId="54" xfId="47863" applyNumberFormat="1" applyFont="1" applyFill="1" applyBorder="1" applyAlignment="1">
      <alignment horizontal="right" indent="1"/>
    </xf>
    <xf numFmtId="207" fontId="110" fillId="0" borderId="31" xfId="47863" applyNumberFormat="1" applyFont="1" applyFill="1" applyBorder="1" applyAlignment="1">
      <alignment horizontal="right" indent="1"/>
    </xf>
    <xf numFmtId="0" fontId="120" fillId="52" borderId="45" xfId="47863" applyFont="1" applyFill="1" applyBorder="1" applyAlignment="1">
      <alignment horizontal="center" vertical="center" wrapText="1"/>
    </xf>
    <xf numFmtId="0" fontId="110" fillId="53" borderId="59" xfId="47863" applyFont="1" applyFill="1" applyBorder="1"/>
    <xf numFmtId="4" fontId="23" fillId="0" borderId="43" xfId="47841" applyNumberFormat="1" applyFont="1" applyFill="1" applyBorder="1" applyAlignment="1">
      <alignment horizontal="center"/>
    </xf>
    <xf numFmtId="207" fontId="110" fillId="0" borderId="53" xfId="47863" applyNumberFormat="1" applyFont="1" applyFill="1" applyBorder="1" applyAlignment="1">
      <alignment horizontal="right" indent="1"/>
    </xf>
    <xf numFmtId="207" fontId="110" fillId="0" borderId="53" xfId="47863" applyNumberFormat="1" applyFont="1" applyBorder="1" applyAlignment="1">
      <alignment horizontal="right" indent="1"/>
    </xf>
    <xf numFmtId="207" fontId="110" fillId="0" borderId="46" xfId="47863" applyNumberFormat="1" applyFont="1" applyFill="1" applyBorder="1" applyAlignment="1">
      <alignment horizontal="right" indent="1"/>
    </xf>
    <xf numFmtId="207" fontId="110" fillId="50" borderId="60" xfId="47863" applyNumberFormat="1" applyFont="1" applyFill="1" applyBorder="1" applyAlignment="1">
      <alignment horizontal="right" indent="1"/>
    </xf>
    <xf numFmtId="0" fontId="111" fillId="0" borderId="43" xfId="47863" applyFont="1" applyFill="1" applyBorder="1"/>
    <xf numFmtId="0" fontId="111" fillId="0" borderId="53" xfId="47863" applyFont="1" applyFill="1" applyBorder="1"/>
    <xf numFmtId="207" fontId="110" fillId="51" borderId="53" xfId="47863" applyNumberFormat="1" applyFont="1" applyFill="1" applyBorder="1" applyAlignment="1">
      <alignment horizontal="right" indent="1"/>
    </xf>
    <xf numFmtId="0" fontId="115" fillId="50" borderId="32" xfId="17901" applyFont="1" applyFill="1" applyBorder="1"/>
    <xf numFmtId="0" fontId="23" fillId="0" borderId="55" xfId="17901" applyFont="1" applyFill="1" applyBorder="1"/>
    <xf numFmtId="0" fontId="115" fillId="54" borderId="55" xfId="17901" applyFont="1" applyFill="1" applyBorder="1"/>
    <xf numFmtId="0" fontId="23" fillId="0" borderId="55" xfId="17901" applyFont="1" applyBorder="1"/>
    <xf numFmtId="0" fontId="23" fillId="0" borderId="56" xfId="17901" applyFont="1" applyBorder="1"/>
    <xf numFmtId="0" fontId="23" fillId="0" borderId="41" xfId="17901" applyFont="1" applyFill="1" applyBorder="1"/>
    <xf numFmtId="4" fontId="23" fillId="0" borderId="55" xfId="0" applyNumberFormat="1" applyFont="1" applyFill="1" applyBorder="1"/>
    <xf numFmtId="4" fontId="23" fillId="51" borderId="55" xfId="0" applyNumberFormat="1" applyFont="1" applyFill="1" applyBorder="1"/>
    <xf numFmtId="0" fontId="23" fillId="51" borderId="55" xfId="17901" applyFont="1" applyFill="1" applyBorder="1"/>
    <xf numFmtId="0" fontId="115" fillId="57" borderId="32" xfId="17901" applyFont="1" applyFill="1" applyBorder="1"/>
    <xf numFmtId="0" fontId="101" fillId="50" borderId="55" xfId="17901" applyFont="1" applyFill="1" applyBorder="1"/>
    <xf numFmtId="4" fontId="23" fillId="0" borderId="55" xfId="0" applyNumberFormat="1" applyFont="1" applyFill="1" applyBorder="1" applyAlignment="1">
      <alignment horizontal="left"/>
    </xf>
    <xf numFmtId="0" fontId="23" fillId="0" borderId="44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4" fontId="23" fillId="0" borderId="61" xfId="0" applyNumberFormat="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63" xfId="17901" applyFont="1" applyFill="1" applyBorder="1" applyAlignment="1">
      <alignment horizontal="center"/>
    </xf>
    <xf numFmtId="0" fontId="23" fillId="0" borderId="50" xfId="17901" applyFont="1" applyBorder="1" applyAlignment="1">
      <alignment horizontal="center"/>
    </xf>
    <xf numFmtId="2" fontId="110" fillId="53" borderId="28" xfId="47863" applyNumberFormat="1" applyFont="1" applyFill="1" applyBorder="1"/>
    <xf numFmtId="0" fontId="23" fillId="0" borderId="53" xfId="47863" applyNumberFormat="1" applyFont="1" applyBorder="1" applyAlignment="1">
      <alignment horizontal="right" indent="1"/>
    </xf>
    <xf numFmtId="3" fontId="23" fillId="50" borderId="54" xfId="47841" applyNumberFormat="1" applyFont="1" applyFill="1" applyBorder="1" applyAlignment="1">
      <alignment horizontal="right"/>
    </xf>
    <xf numFmtId="4" fontId="110" fillId="53" borderId="28" xfId="47863" applyNumberFormat="1" applyFont="1" applyFill="1" applyBorder="1"/>
    <xf numFmtId="2" fontId="110" fillId="53" borderId="28" xfId="47863" applyNumberFormat="1" applyFont="1" applyFill="1" applyBorder="1" applyAlignment="1">
      <alignment horizontal="right"/>
    </xf>
    <xf numFmtId="2" fontId="110" fillId="57" borderId="49" xfId="47863" applyNumberFormat="1" applyFont="1" applyFill="1" applyBorder="1" applyAlignment="1">
      <alignment horizontal="right" indent="1"/>
    </xf>
    <xf numFmtId="2" fontId="110" fillId="55" borderId="28" xfId="47863" applyNumberFormat="1" applyFont="1" applyFill="1" applyBorder="1"/>
    <xf numFmtId="0" fontId="23" fillId="54" borderId="50" xfId="17901" applyFont="1" applyFill="1" applyBorder="1" applyAlignment="1">
      <alignment horizontal="center"/>
    </xf>
    <xf numFmtId="3" fontId="23" fillId="54" borderId="54" xfId="47841" applyNumberFormat="1" applyFont="1" applyFill="1" applyBorder="1" applyAlignment="1">
      <alignment horizontal="center"/>
    </xf>
    <xf numFmtId="207" fontId="110" fillId="54" borderId="31" xfId="47863" applyNumberFormat="1" applyFont="1" applyFill="1" applyBorder="1" applyAlignment="1">
      <alignment horizontal="right" indent="1"/>
    </xf>
    <xf numFmtId="2" fontId="110" fillId="54" borderId="49" xfId="47863" applyNumberFormat="1" applyFont="1" applyFill="1" applyBorder="1" applyAlignment="1"/>
    <xf numFmtId="207" fontId="110" fillId="54" borderId="54" xfId="47863" applyNumberFormat="1" applyFont="1" applyFill="1" applyBorder="1" applyAlignment="1">
      <alignment horizontal="right" indent="1"/>
    </xf>
    <xf numFmtId="207" fontId="110" fillId="54" borderId="60" xfId="47863" applyNumberFormat="1" applyFont="1" applyFill="1" applyBorder="1" applyAlignment="1">
      <alignment horizontal="right" indent="1"/>
    </xf>
    <xf numFmtId="0" fontId="23" fillId="50" borderId="48" xfId="17901" applyFont="1" applyFill="1" applyBorder="1" applyAlignment="1">
      <alignment horizontal="center"/>
    </xf>
    <xf numFmtId="2" fontId="110" fillId="50" borderId="49" xfId="47863" applyNumberFormat="1" applyFont="1" applyFill="1" applyBorder="1" applyAlignment="1">
      <alignment horizontal="right" indent="1"/>
    </xf>
    <xf numFmtId="0" fontId="23" fillId="57" borderId="62" xfId="17901" applyFont="1" applyFill="1" applyBorder="1" applyAlignment="1">
      <alignment horizontal="center"/>
    </xf>
    <xf numFmtId="3" fontId="23" fillId="57" borderId="38" xfId="47841" applyNumberFormat="1" applyFont="1" applyFill="1" applyBorder="1" applyAlignment="1">
      <alignment horizontal="right"/>
    </xf>
    <xf numFmtId="207" fontId="110" fillId="57" borderId="38" xfId="47863" applyNumberFormat="1" applyFont="1" applyFill="1" applyBorder="1" applyAlignment="1">
      <alignment horizontal="right" indent="1"/>
    </xf>
    <xf numFmtId="207" fontId="110" fillId="57" borderId="47" xfId="47863" applyNumberFormat="1" applyFont="1" applyFill="1" applyBorder="1" applyAlignment="1">
      <alignment horizontal="right" indent="1"/>
    </xf>
    <xf numFmtId="0" fontId="115" fillId="57" borderId="44" xfId="17901" applyFont="1" applyFill="1" applyBorder="1" applyAlignment="1">
      <alignment horizontal="center"/>
    </xf>
    <xf numFmtId="0" fontId="115" fillId="57" borderId="55" xfId="17901" applyFont="1" applyFill="1" applyBorder="1"/>
    <xf numFmtId="3" fontId="23" fillId="57" borderId="54" xfId="47841" applyNumberFormat="1" applyFont="1" applyFill="1" applyBorder="1" applyAlignment="1">
      <alignment horizontal="right"/>
    </xf>
    <xf numFmtId="207" fontId="110" fillId="57" borderId="54" xfId="47863" applyNumberFormat="1" applyFont="1" applyFill="1" applyBorder="1" applyAlignment="1">
      <alignment horizontal="right" indent="1"/>
    </xf>
    <xf numFmtId="2" fontId="110" fillId="57" borderId="60" xfId="47863" applyNumberFormat="1" applyFont="1" applyFill="1" applyBorder="1" applyAlignment="1">
      <alignment horizontal="right" indent="1"/>
    </xf>
    <xf numFmtId="207" fontId="110" fillId="57" borderId="60" xfId="47863" applyNumberFormat="1" applyFont="1" applyFill="1" applyBorder="1" applyAlignment="1">
      <alignment horizontal="right" indent="1"/>
    </xf>
    <xf numFmtId="4" fontId="110" fillId="55" borderId="28" xfId="47863" applyNumberFormat="1" applyFont="1" applyFill="1" applyBorder="1"/>
    <xf numFmtId="207" fontId="110" fillId="57" borderId="62" xfId="47863" applyNumberFormat="1" applyFont="1" applyFill="1" applyBorder="1" applyAlignment="1">
      <alignment horizontal="right" indent="1"/>
    </xf>
    <xf numFmtId="2" fontId="110" fillId="50" borderId="60" xfId="47863" applyNumberFormat="1" applyFont="1" applyFill="1" applyBorder="1" applyAlignment="1">
      <alignment horizontal="right" indent="1"/>
    </xf>
    <xf numFmtId="2" fontId="115" fillId="57" borderId="42" xfId="17901" applyNumberFormat="1" applyFont="1" applyFill="1" applyBorder="1" applyAlignment="1">
      <alignment horizontal="center"/>
    </xf>
    <xf numFmtId="2" fontId="110" fillId="57" borderId="47" xfId="47863" applyNumberFormat="1" applyFont="1" applyFill="1" applyBorder="1" applyAlignment="1">
      <alignment horizontal="right"/>
    </xf>
    <xf numFmtId="0" fontId="110" fillId="57" borderId="38" xfId="47863" applyNumberFormat="1" applyFont="1" applyFill="1" applyBorder="1" applyAlignment="1">
      <alignment horizontal="right" indent="1"/>
    </xf>
    <xf numFmtId="0" fontId="115" fillId="57" borderId="53" xfId="17901" applyFont="1" applyFill="1" applyBorder="1"/>
    <xf numFmtId="207" fontId="110" fillId="0" borderId="64" xfId="47863" applyNumberFormat="1" applyFont="1" applyBorder="1" applyAlignment="1">
      <alignment horizontal="right" indent="1"/>
    </xf>
    <xf numFmtId="0" fontId="23" fillId="0" borderId="65" xfId="17901" applyFont="1" applyFill="1" applyBorder="1"/>
    <xf numFmtId="207" fontId="110" fillId="0" borderId="64" xfId="47863" applyNumberFormat="1" applyFont="1" applyFill="1" applyBorder="1" applyAlignment="1">
      <alignment horizontal="right" indent="1"/>
    </xf>
    <xf numFmtId="0" fontId="23" fillId="0" borderId="66" xfId="47863" applyNumberFormat="1" applyFont="1" applyBorder="1" applyAlignment="1">
      <alignment horizontal="right" indent="1"/>
    </xf>
    <xf numFmtId="189" fontId="23" fillId="0" borderId="42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9" fillId="58" borderId="30" xfId="47863" applyNumberFormat="1" applyFont="1" applyFill="1" applyBorder="1" applyAlignment="1">
      <alignment horizontal="right"/>
    </xf>
    <xf numFmtId="10" fontId="110" fillId="57" borderId="38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47863" applyNumberFormat="1" applyFont="1" applyBorder="1"/>
    <xf numFmtId="231" fontId="23" fillId="0" borderId="58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4" borderId="31" xfId="47863" applyNumberFormat="1" applyFont="1" applyFill="1" applyBorder="1" applyAlignment="1">
      <alignment horizontal="right" indent="1"/>
    </xf>
    <xf numFmtId="231" fontId="109" fillId="53" borderId="27" xfId="47863" applyNumberFormat="1" applyFont="1" applyFill="1" applyBorder="1" applyAlignment="1">
      <alignment horizontal="center"/>
    </xf>
    <xf numFmtId="231" fontId="110" fillId="53" borderId="27" xfId="47863" applyNumberFormat="1" applyFont="1" applyFill="1" applyBorder="1"/>
    <xf numFmtId="231" fontId="110" fillId="50" borderId="31" xfId="47863" applyNumberFormat="1" applyFont="1" applyFill="1" applyBorder="1" applyAlignment="1">
      <alignment horizontal="right" indent="1"/>
    </xf>
    <xf numFmtId="231" fontId="110" fillId="57" borderId="54" xfId="47863" applyNumberFormat="1" applyFont="1" applyFill="1" applyBorder="1" applyAlignment="1">
      <alignment horizontal="right" indent="1"/>
    </xf>
    <xf numFmtId="231" fontId="23" fillId="57" borderId="54" xfId="47841" applyNumberFormat="1" applyFont="1" applyFill="1" applyBorder="1" applyAlignment="1">
      <alignment horizontal="right"/>
    </xf>
    <xf numFmtId="231" fontId="110" fillId="55" borderId="27" xfId="47863" applyNumberFormat="1" applyFont="1" applyFill="1" applyBorder="1"/>
    <xf numFmtId="231" fontId="110" fillId="57" borderId="31" xfId="47863" applyNumberFormat="1" applyFont="1" applyFill="1" applyBorder="1" applyAlignment="1">
      <alignment horizontal="right" indent="1"/>
    </xf>
    <xf numFmtId="231" fontId="110" fillId="50" borderId="54" xfId="47863" applyNumberFormat="1" applyFont="1" applyFill="1" applyBorder="1" applyAlignment="1">
      <alignment horizontal="right" indent="1"/>
    </xf>
    <xf numFmtId="207" fontId="110" fillId="53" borderId="27" xfId="47863" applyNumberFormat="1" applyFont="1" applyFill="1" applyBorder="1"/>
    <xf numFmtId="207" fontId="110" fillId="55" borderId="27" xfId="47863" applyNumberFormat="1" applyFont="1" applyFill="1" applyBorder="1"/>
    <xf numFmtId="207" fontId="111" fillId="51" borderId="31" xfId="47863" applyNumberFormat="1" applyFont="1" applyFill="1" applyBorder="1"/>
    <xf numFmtId="207" fontId="111" fillId="0" borderId="31" xfId="47863" applyNumberFormat="1" applyFont="1" applyFill="1" applyBorder="1"/>
    <xf numFmtId="207" fontId="111" fillId="0" borderId="54" xfId="47863" applyNumberFormat="1" applyFont="1" applyFill="1" applyBorder="1"/>
    <xf numFmtId="10" fontId="109" fillId="0" borderId="0" xfId="47863" applyNumberFormat="1" applyFont="1" applyBorder="1" applyAlignment="1">
      <alignment horizontal="center"/>
    </xf>
    <xf numFmtId="10" fontId="109" fillId="0" borderId="67" xfId="47863" applyNumberFormat="1" applyFont="1" applyBorder="1" applyAlignment="1">
      <alignment horizontal="center"/>
    </xf>
    <xf numFmtId="230" fontId="107" fillId="0" borderId="37" xfId="17901" applyNumberFormat="1" applyFont="1" applyBorder="1" applyAlignment="1">
      <alignment vertical="center"/>
    </xf>
    <xf numFmtId="2" fontId="106" fillId="0" borderId="36" xfId="17901" applyNumberFormat="1" applyFont="1" applyBorder="1" applyAlignment="1">
      <alignment vertical="center"/>
    </xf>
    <xf numFmtId="2" fontId="106" fillId="0" borderId="36" xfId="17901" applyNumberFormat="1" applyFont="1" applyFill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6" xfId="17901" applyNumberFormat="1" applyFont="1" applyFill="1" applyBorder="1" applyAlignment="1">
      <alignment vertical="center"/>
    </xf>
    <xf numFmtId="2" fontId="107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7" fillId="0" borderId="36" xfId="17901" applyFont="1" applyFill="1" applyBorder="1" applyAlignment="1">
      <alignment horizontal="center"/>
    </xf>
    <xf numFmtId="2" fontId="107" fillId="0" borderId="36" xfId="17901" applyNumberFormat="1" applyFont="1" applyFill="1" applyBorder="1" applyAlignment="1">
      <alignment vertical="center"/>
    </xf>
    <xf numFmtId="0" fontId="107" fillId="0" borderId="36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0" fontId="121" fillId="56" borderId="71" xfId="47864" applyFont="1" applyFill="1" applyBorder="1" applyAlignment="1">
      <alignment horizontal="center" vertical="center" wrapText="1"/>
    </xf>
    <xf numFmtId="10" fontId="121" fillId="56" borderId="71" xfId="47864" applyNumberFormat="1" applyFont="1" applyFill="1" applyBorder="1" applyAlignment="1">
      <alignment horizontal="center" vertical="center" wrapText="1"/>
    </xf>
    <xf numFmtId="0" fontId="23" fillId="0" borderId="53" xfId="17901" applyFont="1" applyFill="1" applyBorder="1"/>
    <xf numFmtId="4" fontId="6" fillId="0" borderId="0" xfId="0" applyNumberFormat="1" applyFont="1"/>
    <xf numFmtId="170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118" fillId="51" borderId="26" xfId="0" applyNumberFormat="1" applyFont="1" applyFill="1" applyBorder="1" applyAlignment="1">
      <alignment vertical="center"/>
    </xf>
    <xf numFmtId="4" fontId="118" fillId="51" borderId="27" xfId="0" applyNumberFormat="1" applyFont="1" applyFill="1" applyBorder="1" applyAlignment="1">
      <alignment vertical="center"/>
    </xf>
    <xf numFmtId="4" fontId="118" fillId="51" borderId="27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170" fontId="119" fillId="0" borderId="51" xfId="0" applyFont="1" applyFill="1" applyBorder="1" applyAlignment="1">
      <alignment horizontal="center" vertical="center" wrapText="1"/>
    </xf>
    <xf numFmtId="170" fontId="118" fillId="0" borderId="0" xfId="0" applyFont="1" applyFill="1" applyBorder="1" applyAlignment="1">
      <alignment horizontal="center" vertical="center" wrapText="1"/>
    </xf>
    <xf numFmtId="4" fontId="23" fillId="0" borderId="31" xfId="47841" applyNumberFormat="1" applyFont="1" applyFill="1" applyBorder="1" applyAlignment="1">
      <alignment horizontal="center"/>
    </xf>
    <xf numFmtId="231" fontId="23" fillId="0" borderId="31" xfId="47863" applyNumberFormat="1" applyFont="1" applyBorder="1" applyAlignment="1">
      <alignment horizontal="center"/>
    </xf>
    <xf numFmtId="231" fontId="23" fillId="0" borderId="31" xfId="0" applyNumberFormat="1" applyFont="1" applyBorder="1" applyAlignment="1">
      <alignment horizontal="center"/>
    </xf>
    <xf numFmtId="207" fontId="110" fillId="0" borderId="60" xfId="47863" applyNumberFormat="1" applyFont="1" applyBorder="1" applyAlignment="1">
      <alignment horizontal="right" indent="1"/>
    </xf>
    <xf numFmtId="4" fontId="23" fillId="0" borderId="65" xfId="0" applyNumberFormat="1" applyFont="1" applyFill="1" applyBorder="1" applyAlignment="1">
      <alignment horizontal="left" vertical="center" wrapText="1"/>
    </xf>
    <xf numFmtId="0" fontId="101" fillId="0" borderId="38" xfId="17901" applyFont="1" applyBorder="1" applyAlignment="1">
      <alignment horizontal="left" vertical="center"/>
    </xf>
    <xf numFmtId="2" fontId="107" fillId="0" borderId="35" xfId="17901" applyNumberFormat="1" applyFont="1" applyBorder="1" applyAlignment="1">
      <alignment vertical="center"/>
    </xf>
    <xf numFmtId="4" fontId="124" fillId="51" borderId="27" xfId="0" applyNumberFormat="1" applyFont="1" applyFill="1" applyBorder="1" applyAlignment="1">
      <alignment horizontal="center" vertical="center"/>
    </xf>
    <xf numFmtId="4" fontId="124" fillId="51" borderId="28" xfId="0" applyNumberFormat="1" applyFont="1" applyFill="1" applyBorder="1" applyAlignment="1">
      <alignment horizontal="center" vertical="center"/>
    </xf>
    <xf numFmtId="170" fontId="119" fillId="52" borderId="52" xfId="0" applyFont="1" applyFill="1" applyBorder="1" applyAlignment="1">
      <alignment horizontal="center" vertical="center" wrapText="1"/>
    </xf>
    <xf numFmtId="170" fontId="118" fillId="52" borderId="72" xfId="0" applyFont="1" applyFill="1" applyBorder="1" applyAlignment="1">
      <alignment horizontal="center" vertical="center" wrapText="1"/>
    </xf>
    <xf numFmtId="170" fontId="0" fillId="0" borderId="72" xfId="0" applyBorder="1" applyAlignment="1">
      <alignment horizontal="center" vertical="center" wrapText="1"/>
    </xf>
    <xf numFmtId="170" fontId="0" fillId="0" borderId="73" xfId="0" applyBorder="1" applyAlignment="1">
      <alignment horizontal="center" vertical="center" wrapText="1"/>
    </xf>
    <xf numFmtId="0" fontId="121" fillId="56" borderId="70" xfId="47864" applyFont="1" applyFill="1" applyBorder="1" applyAlignment="1">
      <alignment horizontal="left" vertical="center" wrapText="1"/>
    </xf>
    <xf numFmtId="0" fontId="121" fillId="56" borderId="71" xfId="47864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21" fillId="56" borderId="68" xfId="47864" applyFont="1" applyFill="1" applyBorder="1" applyAlignment="1">
      <alignment horizontal="left" vertical="center" wrapText="1"/>
    </xf>
    <xf numFmtId="0" fontId="121" fillId="56" borderId="69" xfId="47864" applyFont="1" applyFill="1" applyBorder="1" applyAlignment="1">
      <alignment horizontal="left" vertical="center" wrapText="1"/>
    </xf>
    <xf numFmtId="170" fontId="118" fillId="0" borderId="74" xfId="0" applyFont="1" applyFill="1" applyBorder="1" applyAlignment="1">
      <alignment horizontal="center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1</xdr:row>
      <xdr:rowOff>30480</xdr:rowOff>
    </xdr:from>
    <xdr:to>
      <xdr:col>2</xdr:col>
      <xdr:colOff>2418080</xdr:colOff>
      <xdr:row>1</xdr:row>
      <xdr:rowOff>833120</xdr:rowOff>
    </xdr:to>
    <xdr:pic>
      <xdr:nvPicPr>
        <xdr:cNvPr id="7" name="6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8769" r="53924" b="7366"/>
        <a:stretch/>
      </xdr:blipFill>
      <xdr:spPr>
        <a:xfrm>
          <a:off x="477520" y="284480"/>
          <a:ext cx="3190240" cy="8026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8"/>
  <sheetViews>
    <sheetView tabSelected="1" view="pageBreakPreview" zoomScale="60" workbookViewId="0">
      <selection activeCell="C70" sqref="C70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11.6640625" style="2" customWidth="1"/>
    <col min="4" max="4" width="20.109375" style="1" customWidth="1"/>
    <col min="5" max="5" width="11.77734375" style="7" customWidth="1"/>
    <col min="6" max="6" width="12.77734375" style="2" customWidth="1"/>
    <col min="7" max="7" width="14.77734375" style="2" customWidth="1"/>
    <col min="8" max="8" width="15.6640625" style="2" hidden="1" customWidth="1"/>
    <col min="9" max="9" width="18.88671875" style="2" hidden="1" customWidth="1"/>
    <col min="10" max="10" width="15.6640625" style="2" hidden="1" customWidth="1"/>
    <col min="11" max="11" width="15.6640625" style="2" customWidth="1"/>
    <col min="12" max="16384" width="11.44140625" style="2"/>
  </cols>
  <sheetData>
    <row r="1" spans="1:12" ht="20.25" customHeight="1" thickBot="1">
      <c r="A1" s="32"/>
      <c r="B1" s="33"/>
      <c r="C1" s="32"/>
      <c r="D1" s="33"/>
      <c r="E1" s="34"/>
      <c r="F1" s="32"/>
      <c r="G1" s="32"/>
      <c r="H1" s="163"/>
      <c r="I1" s="32"/>
      <c r="J1" s="32"/>
      <c r="K1" s="32"/>
    </row>
    <row r="2" spans="1:12" ht="69.75" customHeight="1" thickBot="1">
      <c r="A2" s="32"/>
      <c r="B2" s="211"/>
      <c r="C2" s="213"/>
      <c r="D2" s="212"/>
      <c r="E2" s="212"/>
      <c r="F2" s="224" t="s">
        <v>123</v>
      </c>
      <c r="G2" s="224"/>
      <c r="H2" s="224"/>
      <c r="I2" s="224"/>
      <c r="J2" s="224"/>
      <c r="K2" s="225"/>
    </row>
    <row r="3" spans="1:12" ht="65.25" customHeight="1" thickBot="1">
      <c r="B3" s="226" t="s">
        <v>122</v>
      </c>
      <c r="C3" s="227"/>
      <c r="D3" s="227"/>
      <c r="E3" s="227"/>
      <c r="F3" s="227"/>
      <c r="G3" s="227"/>
      <c r="H3" s="227"/>
      <c r="I3" s="227"/>
      <c r="J3" s="228"/>
      <c r="K3" s="229"/>
    </row>
    <row r="4" spans="1:12" s="214" customFormat="1" ht="27.6" customHeight="1" thickBot="1">
      <c r="B4" s="215"/>
      <c r="C4" s="216" t="s">
        <v>139</v>
      </c>
      <c r="D4" s="216" t="s">
        <v>127</v>
      </c>
      <c r="E4" s="235" t="s">
        <v>153</v>
      </c>
      <c r="F4" s="235"/>
      <c r="G4" s="235"/>
      <c r="H4" s="235"/>
      <c r="I4" s="235"/>
      <c r="J4" s="235"/>
      <c r="K4" s="235"/>
    </row>
    <row r="5" spans="1:12" ht="40.5" customHeight="1">
      <c r="B5" s="233" t="s">
        <v>137</v>
      </c>
      <c r="C5" s="234"/>
      <c r="D5" s="230"/>
      <c r="E5" s="232"/>
      <c r="F5" s="199"/>
      <c r="G5" s="199"/>
      <c r="I5" s="230" t="s">
        <v>114</v>
      </c>
      <c r="J5" s="231"/>
      <c r="K5" s="200"/>
    </row>
    <row r="6" spans="1:12" ht="84.6" customHeight="1" thickBot="1">
      <c r="B6" s="47" t="s">
        <v>4</v>
      </c>
      <c r="C6" s="47" t="s">
        <v>10</v>
      </c>
      <c r="D6" s="47" t="s">
        <v>8</v>
      </c>
      <c r="E6" s="47" t="s">
        <v>9</v>
      </c>
      <c r="F6" s="48" t="s">
        <v>33</v>
      </c>
      <c r="G6" s="48" t="s">
        <v>94</v>
      </c>
      <c r="H6" s="48" t="s">
        <v>16</v>
      </c>
      <c r="I6" s="94" t="s">
        <v>93</v>
      </c>
      <c r="J6" s="86" t="s">
        <v>60</v>
      </c>
      <c r="K6" s="48" t="s">
        <v>61</v>
      </c>
    </row>
    <row r="7" spans="1:12" ht="18.600000000000001" thickBot="1">
      <c r="B7" s="49" t="s">
        <v>38</v>
      </c>
      <c r="C7" s="50" t="s">
        <v>40</v>
      </c>
      <c r="D7" s="51"/>
      <c r="E7" s="52"/>
      <c r="F7" s="53"/>
      <c r="G7" s="81"/>
      <c r="H7" s="53"/>
      <c r="I7" s="95"/>
      <c r="J7" s="176" t="e">
        <f>K7/K65</f>
        <v>#DIV/0!</v>
      </c>
      <c r="K7" s="127">
        <f>+G8+G10+G13+G16</f>
        <v>0</v>
      </c>
    </row>
    <row r="8" spans="1:12" ht="18">
      <c r="B8" s="74" t="s">
        <v>17</v>
      </c>
      <c r="C8" s="113" t="s">
        <v>27</v>
      </c>
      <c r="D8" s="138"/>
      <c r="E8" s="139"/>
      <c r="F8" s="140"/>
      <c r="G8" s="152">
        <f>SUM(G9:G9)</f>
        <v>0</v>
      </c>
      <c r="H8" s="149"/>
      <c r="I8" s="153"/>
      <c r="J8" s="162"/>
      <c r="K8" s="141"/>
    </row>
    <row r="9" spans="1:12" ht="15">
      <c r="B9" s="55" t="s">
        <v>109</v>
      </c>
      <c r="C9" s="156" t="s">
        <v>110</v>
      </c>
      <c r="D9" s="116" t="s">
        <v>14</v>
      </c>
      <c r="E9" s="35">
        <v>1</v>
      </c>
      <c r="F9" s="35"/>
      <c r="G9" s="96">
        <f t="shared" ref="G9" si="0">E9*F9</f>
        <v>0</v>
      </c>
      <c r="H9" s="165" t="e">
        <f>+F9/$K$65</f>
        <v>#DIV/0!</v>
      </c>
      <c r="I9" s="166" t="e">
        <f>+G9/$K$65</f>
        <v>#DIV/0!</v>
      </c>
      <c r="J9" s="158"/>
      <c r="K9" s="124"/>
      <c r="L9" s="26"/>
    </row>
    <row r="10" spans="1:12" ht="18">
      <c r="B10" s="56" t="s">
        <v>18</v>
      </c>
      <c r="C10" s="106" t="s">
        <v>30</v>
      </c>
      <c r="D10" s="130"/>
      <c r="E10" s="131"/>
      <c r="F10" s="132"/>
      <c r="G10" s="133">
        <f>SUM(G11:G12)</f>
        <v>0</v>
      </c>
      <c r="H10" s="167"/>
      <c r="I10" s="167"/>
      <c r="J10" s="134"/>
      <c r="K10" s="135"/>
      <c r="L10" s="25"/>
    </row>
    <row r="11" spans="1:12" ht="18">
      <c r="B11" s="55" t="s">
        <v>24</v>
      </c>
      <c r="C11" s="105" t="s">
        <v>39</v>
      </c>
      <c r="D11" s="116" t="s">
        <v>1</v>
      </c>
      <c r="E11" s="35">
        <v>1</v>
      </c>
      <c r="F11" s="35"/>
      <c r="G11" s="96">
        <f t="shared" ref="G11:G12" si="1">E11*F11</f>
        <v>0</v>
      </c>
      <c r="H11" s="165" t="e">
        <f>+F11/$K$65</f>
        <v>#DIV/0!</v>
      </c>
      <c r="I11" s="166" t="e">
        <f>+G11/$K$65</f>
        <v>#DIV/0!</v>
      </c>
      <c r="J11" s="87"/>
      <c r="K11" s="98"/>
      <c r="L11" s="26"/>
    </row>
    <row r="12" spans="1:12" ht="18">
      <c r="B12" s="55" t="s">
        <v>140</v>
      </c>
      <c r="C12" s="156" t="s">
        <v>141</v>
      </c>
      <c r="D12" s="122" t="s">
        <v>2</v>
      </c>
      <c r="E12" s="217">
        <v>140</v>
      </c>
      <c r="F12" s="217"/>
      <c r="G12" s="96">
        <f t="shared" si="1"/>
        <v>0</v>
      </c>
      <c r="H12" s="218"/>
      <c r="I12" s="219"/>
      <c r="J12" s="155"/>
      <c r="K12" s="220"/>
      <c r="L12" s="26"/>
    </row>
    <row r="13" spans="1:12" ht="18">
      <c r="B13" s="56" t="s">
        <v>19</v>
      </c>
      <c r="C13" s="106" t="s">
        <v>31</v>
      </c>
      <c r="D13" s="130"/>
      <c r="E13" s="131"/>
      <c r="F13" s="132"/>
      <c r="G13" s="133">
        <f>SUM(G14:G15)</f>
        <v>0</v>
      </c>
      <c r="H13" s="167"/>
      <c r="I13" s="167"/>
      <c r="J13" s="134"/>
      <c r="K13" s="135"/>
      <c r="L13" s="25"/>
    </row>
    <row r="14" spans="1:12" ht="18">
      <c r="B14" s="55" t="s">
        <v>25</v>
      </c>
      <c r="C14" s="107" t="s">
        <v>34</v>
      </c>
      <c r="D14" s="116" t="s">
        <v>14</v>
      </c>
      <c r="E14" s="35">
        <v>1</v>
      </c>
      <c r="F14" s="35"/>
      <c r="G14" s="96">
        <f t="shared" ref="G14:G15" si="2">E14*F14</f>
        <v>0</v>
      </c>
      <c r="H14" s="165" t="e">
        <f>+F14/$K$65</f>
        <v>#DIV/0!</v>
      </c>
      <c r="I14" s="166" t="e">
        <f>+G14/$K$65</f>
        <v>#DIV/0!</v>
      </c>
      <c r="J14" s="87"/>
      <c r="K14" s="98"/>
      <c r="L14" s="27"/>
    </row>
    <row r="15" spans="1:12" ht="18">
      <c r="B15" s="55" t="s">
        <v>41</v>
      </c>
      <c r="C15" s="107" t="s">
        <v>37</v>
      </c>
      <c r="D15" s="116" t="s">
        <v>142</v>
      </c>
      <c r="E15" s="35">
        <v>2</v>
      </c>
      <c r="F15" s="35"/>
      <c r="G15" s="96">
        <f t="shared" si="2"/>
        <v>0</v>
      </c>
      <c r="H15" s="165" t="e">
        <f>+F15/$K$65</f>
        <v>#DIV/0!</v>
      </c>
      <c r="I15" s="166" t="e">
        <f>+G15/$K$65</f>
        <v>#DIV/0!</v>
      </c>
      <c r="J15" s="87"/>
      <c r="K15" s="98"/>
      <c r="L15" s="28"/>
    </row>
    <row r="16" spans="1:12" ht="18">
      <c r="B16" s="56" t="s">
        <v>63</v>
      </c>
      <c r="C16" s="106" t="s">
        <v>32</v>
      </c>
      <c r="D16" s="130"/>
      <c r="E16" s="131"/>
      <c r="F16" s="132"/>
      <c r="G16" s="133">
        <f>SUM(G17)</f>
        <v>0</v>
      </c>
      <c r="H16" s="167"/>
      <c r="I16" s="167"/>
      <c r="J16" s="134"/>
      <c r="K16" s="135"/>
      <c r="L16" s="28"/>
    </row>
    <row r="17" spans="2:12" ht="18.600000000000001" thickBot="1">
      <c r="B17" s="57" t="s">
        <v>64</v>
      </c>
      <c r="C17" s="109" t="s">
        <v>22</v>
      </c>
      <c r="D17" s="117" t="s">
        <v>14</v>
      </c>
      <c r="E17" s="35">
        <v>1</v>
      </c>
      <c r="F17" s="35"/>
      <c r="G17" s="96">
        <f>E17*F17</f>
        <v>0</v>
      </c>
      <c r="H17" s="165" t="e">
        <f>+F17/$K$65</f>
        <v>#DIV/0!</v>
      </c>
      <c r="I17" s="166" t="e">
        <f>+G17/$K$65</f>
        <v>#DIV/0!</v>
      </c>
      <c r="J17" s="88"/>
      <c r="K17" s="58"/>
      <c r="L17" s="28"/>
    </row>
    <row r="18" spans="2:12" ht="18.600000000000001" thickBot="1">
      <c r="B18" s="80" t="s">
        <v>65</v>
      </c>
      <c r="C18" s="50" t="s">
        <v>26</v>
      </c>
      <c r="D18" s="51"/>
      <c r="E18" s="52"/>
      <c r="F18" s="82"/>
      <c r="G18" s="82"/>
      <c r="H18" s="168"/>
      <c r="I18" s="168"/>
      <c r="J18" s="176" t="e">
        <f>K18/K65</f>
        <v>#DIV/0!</v>
      </c>
      <c r="K18" s="126">
        <f>SUM(G19:G19)</f>
        <v>0</v>
      </c>
      <c r="L18" s="30"/>
    </row>
    <row r="19" spans="2:12" ht="18.600000000000001" thickBot="1">
      <c r="B19" s="61">
        <v>4.7</v>
      </c>
      <c r="C19" s="112" t="s">
        <v>138</v>
      </c>
      <c r="D19" s="61" t="s">
        <v>2</v>
      </c>
      <c r="E19" s="40">
        <v>153</v>
      </c>
      <c r="F19" s="35"/>
      <c r="G19" s="96">
        <f t="shared" ref="G19" si="3">E19*F19</f>
        <v>0</v>
      </c>
      <c r="H19" s="165" t="e">
        <f>+F19/$K$65</f>
        <v>#DIV/0!</v>
      </c>
      <c r="I19" s="166" t="e">
        <f>+G19/$K$65</f>
        <v>#DIV/0!</v>
      </c>
      <c r="J19" s="89"/>
      <c r="K19" s="103"/>
      <c r="L19" s="30"/>
    </row>
    <row r="20" spans="2:12" ht="18.600000000000001" thickBot="1">
      <c r="B20" s="49" t="s">
        <v>66</v>
      </c>
      <c r="C20" s="50" t="s">
        <v>42</v>
      </c>
      <c r="D20" s="51"/>
      <c r="E20" s="52"/>
      <c r="F20" s="53"/>
      <c r="G20" s="53"/>
      <c r="H20" s="169"/>
      <c r="I20" s="169"/>
      <c r="J20" s="176" t="e">
        <f>K20/K65</f>
        <v>#DIV/0!</v>
      </c>
      <c r="K20" s="123">
        <f>+G21</f>
        <v>0</v>
      </c>
      <c r="L20" s="27"/>
    </row>
    <row r="21" spans="2:12" ht="18">
      <c r="B21" s="142" t="s">
        <v>67</v>
      </c>
      <c r="C21" s="143" t="s">
        <v>43</v>
      </c>
      <c r="D21" s="120"/>
      <c r="E21" s="144"/>
      <c r="F21" s="145"/>
      <c r="G21" s="146">
        <f>SUM(G22:G23)</f>
        <v>0</v>
      </c>
      <c r="H21" s="171"/>
      <c r="I21" s="172"/>
      <c r="J21" s="145"/>
      <c r="K21" s="147"/>
      <c r="L21" s="31"/>
    </row>
    <row r="22" spans="2:12" ht="18">
      <c r="B22" s="55" t="s">
        <v>68</v>
      </c>
      <c r="C22" s="110" t="s">
        <v>143</v>
      </c>
      <c r="D22" s="66" t="s">
        <v>3</v>
      </c>
      <c r="E22" s="35">
        <v>1</v>
      </c>
      <c r="F22" s="35"/>
      <c r="G22" s="96">
        <f t="shared" ref="G22:G23" si="4">E22*F22</f>
        <v>0</v>
      </c>
      <c r="H22" s="165" t="e">
        <f>+F22/$K$65</f>
        <v>#DIV/0!</v>
      </c>
      <c r="I22" s="166" t="e">
        <f>+G22/$K$65</f>
        <v>#DIV/0!</v>
      </c>
      <c r="J22" s="91"/>
      <c r="K22" s="98"/>
      <c r="L22" s="31"/>
    </row>
    <row r="23" spans="2:12" ht="18.600000000000001" thickBot="1">
      <c r="B23" s="55" t="s">
        <v>69</v>
      </c>
      <c r="C23" s="110" t="s">
        <v>149</v>
      </c>
      <c r="D23" s="66" t="s">
        <v>1</v>
      </c>
      <c r="E23" s="35">
        <v>92</v>
      </c>
      <c r="F23" s="35"/>
      <c r="G23" s="96">
        <f t="shared" si="4"/>
        <v>0</v>
      </c>
      <c r="H23" s="165" t="e">
        <f>+F23/$K$65</f>
        <v>#DIV/0!</v>
      </c>
      <c r="I23" s="166" t="e">
        <f>+G23/$K$65</f>
        <v>#DIV/0!</v>
      </c>
      <c r="J23" s="91"/>
      <c r="K23" s="98"/>
      <c r="L23" s="31"/>
    </row>
    <row r="24" spans="2:12" ht="18.600000000000001" thickBot="1">
      <c r="B24" s="69" t="s">
        <v>128</v>
      </c>
      <c r="C24" s="70" t="s">
        <v>129</v>
      </c>
      <c r="D24" s="71"/>
      <c r="E24" s="72"/>
      <c r="F24" s="73"/>
      <c r="G24" s="73"/>
      <c r="H24" s="173"/>
      <c r="I24" s="173"/>
      <c r="J24" s="177"/>
      <c r="K24" s="148"/>
      <c r="L24"/>
    </row>
    <row r="25" spans="2:12" ht="21.6" thickBot="1">
      <c r="B25" s="59" t="s">
        <v>130</v>
      </c>
      <c r="C25" s="110" t="s">
        <v>144</v>
      </c>
      <c r="D25" s="64" t="s">
        <v>2</v>
      </c>
      <c r="E25" s="41">
        <v>18</v>
      </c>
      <c r="F25" s="35"/>
      <c r="G25" s="96">
        <f>E25*F25</f>
        <v>0</v>
      </c>
      <c r="H25" s="165" t="e">
        <f t="shared" ref="H25" si="5">+F25/$K$65</f>
        <v>#DIV/0!</v>
      </c>
      <c r="I25" s="166" t="e">
        <f t="shared" ref="I25" si="6">+G25/$K$65</f>
        <v>#DIV/0!</v>
      </c>
      <c r="J25" s="178"/>
      <c r="K25" s="63"/>
      <c r="L25"/>
    </row>
    <row r="26" spans="2:12" ht="18.600000000000001" thickBot="1">
      <c r="B26" s="69" t="s">
        <v>70</v>
      </c>
      <c r="C26" s="70" t="s">
        <v>28</v>
      </c>
      <c r="D26" s="71"/>
      <c r="E26" s="72"/>
      <c r="F26" s="73"/>
      <c r="G26" s="73"/>
      <c r="H26" s="173"/>
      <c r="I26" s="173"/>
      <c r="J26" s="177" t="e">
        <f>K26/K65</f>
        <v>#DIV/0!</v>
      </c>
      <c r="K26" s="129">
        <f>G27</f>
        <v>0</v>
      </c>
      <c r="L26" s="30"/>
    </row>
    <row r="27" spans="2:12" ht="18">
      <c r="B27" s="74" t="s">
        <v>71</v>
      </c>
      <c r="C27" s="113" t="s">
        <v>50</v>
      </c>
      <c r="D27" s="119"/>
      <c r="E27" s="75"/>
      <c r="F27" s="76"/>
      <c r="G27" s="128">
        <f>+G46</f>
        <v>0</v>
      </c>
      <c r="H27" s="174"/>
      <c r="I27" s="174"/>
      <c r="J27" s="140"/>
      <c r="K27" s="141"/>
      <c r="L27" s="30"/>
    </row>
    <row r="28" spans="2:12" ht="18" hidden="1">
      <c r="B28" s="64" t="s">
        <v>72</v>
      </c>
      <c r="C28" s="110" t="s">
        <v>131</v>
      </c>
      <c r="D28" s="66" t="s">
        <v>2</v>
      </c>
      <c r="E28" s="35"/>
      <c r="F28" s="35"/>
      <c r="G28" s="96">
        <f t="shared" ref="G28:G45" si="7">E28*F28</f>
        <v>0</v>
      </c>
      <c r="H28" s="165" t="e">
        <f t="shared" ref="H28:H45" si="8">+F28/$K$65</f>
        <v>#DIV/0!</v>
      </c>
      <c r="I28" s="166" t="e">
        <f t="shared" ref="I28:I45" si="9">+G28/$K$65</f>
        <v>#DIV/0!</v>
      </c>
      <c r="J28" s="90"/>
      <c r="K28" s="60"/>
      <c r="L28" s="30"/>
    </row>
    <row r="29" spans="2:12" ht="18" hidden="1">
      <c r="B29" s="64" t="s">
        <v>73</v>
      </c>
      <c r="C29" s="110" t="s">
        <v>47</v>
      </c>
      <c r="D29" s="66" t="s">
        <v>2</v>
      </c>
      <c r="E29" s="35">
        <v>1</v>
      </c>
      <c r="F29" s="35"/>
      <c r="G29" s="96">
        <f t="shared" si="7"/>
        <v>0</v>
      </c>
      <c r="H29" s="165" t="e">
        <f t="shared" si="8"/>
        <v>#DIV/0!</v>
      </c>
      <c r="I29" s="166" t="e">
        <f t="shared" si="9"/>
        <v>#DIV/0!</v>
      </c>
      <c r="J29" s="90"/>
      <c r="K29" s="60"/>
      <c r="L29" s="30"/>
    </row>
    <row r="30" spans="2:12" ht="21" hidden="1">
      <c r="B30" s="64" t="s">
        <v>74</v>
      </c>
      <c r="C30" s="110" t="s">
        <v>49</v>
      </c>
      <c r="D30" s="66" t="s">
        <v>2</v>
      </c>
      <c r="E30" s="35">
        <v>1</v>
      </c>
      <c r="F30" s="35"/>
      <c r="G30" s="96">
        <f t="shared" si="7"/>
        <v>0</v>
      </c>
      <c r="H30" s="165" t="e">
        <f t="shared" si="8"/>
        <v>#DIV/0!</v>
      </c>
      <c r="I30" s="166" t="e">
        <f t="shared" si="9"/>
        <v>#DIV/0!</v>
      </c>
      <c r="J30" s="178"/>
      <c r="K30" s="63"/>
      <c r="L30" s="30"/>
    </row>
    <row r="31" spans="2:12" ht="21" hidden="1">
      <c r="B31" s="64" t="s">
        <v>75</v>
      </c>
      <c r="C31" s="110" t="s">
        <v>45</v>
      </c>
      <c r="D31" s="66" t="s">
        <v>2</v>
      </c>
      <c r="E31" s="35">
        <v>1</v>
      </c>
      <c r="F31" s="35"/>
      <c r="G31" s="96">
        <f t="shared" si="7"/>
        <v>0</v>
      </c>
      <c r="H31" s="165" t="e">
        <f t="shared" si="8"/>
        <v>#DIV/0!</v>
      </c>
      <c r="I31" s="166" t="e">
        <f t="shared" si="9"/>
        <v>#DIV/0!</v>
      </c>
      <c r="J31" s="178"/>
      <c r="K31" s="63"/>
      <c r="L31" s="30"/>
    </row>
    <row r="32" spans="2:12" ht="21" hidden="1">
      <c r="B32" s="64" t="s">
        <v>76</v>
      </c>
      <c r="C32" s="110" t="s">
        <v>46</v>
      </c>
      <c r="D32" s="66" t="s">
        <v>2</v>
      </c>
      <c r="E32" s="35">
        <v>1</v>
      </c>
      <c r="F32" s="35"/>
      <c r="G32" s="96">
        <f t="shared" si="7"/>
        <v>0</v>
      </c>
      <c r="H32" s="165" t="e">
        <f t="shared" si="8"/>
        <v>#DIV/0!</v>
      </c>
      <c r="I32" s="166" t="e">
        <f t="shared" si="9"/>
        <v>#DIV/0!</v>
      </c>
      <c r="J32" s="178"/>
      <c r="K32" s="63"/>
      <c r="L32" s="30"/>
    </row>
    <row r="33" spans="2:12" ht="21" hidden="1">
      <c r="B33" s="64" t="s">
        <v>77</v>
      </c>
      <c r="C33" s="39" t="s">
        <v>59</v>
      </c>
      <c r="D33" s="65" t="s">
        <v>2</v>
      </c>
      <c r="E33" s="35">
        <v>1</v>
      </c>
      <c r="F33" s="35"/>
      <c r="G33" s="96">
        <f t="shared" si="7"/>
        <v>0</v>
      </c>
      <c r="H33" s="165" t="e">
        <f t="shared" si="8"/>
        <v>#DIV/0!</v>
      </c>
      <c r="I33" s="166" t="e">
        <f t="shared" si="9"/>
        <v>#DIV/0!</v>
      </c>
      <c r="J33" s="178"/>
      <c r="K33" s="63"/>
      <c r="L33" s="30"/>
    </row>
    <row r="34" spans="2:12" ht="18" hidden="1">
      <c r="B34" s="62" t="s">
        <v>78</v>
      </c>
      <c r="C34" s="37" t="s">
        <v>57</v>
      </c>
      <c r="D34" s="65" t="s">
        <v>2</v>
      </c>
      <c r="E34" s="35">
        <v>1</v>
      </c>
      <c r="F34" s="35"/>
      <c r="G34" s="96">
        <f t="shared" si="7"/>
        <v>0</v>
      </c>
      <c r="H34" s="165" t="e">
        <f t="shared" si="8"/>
        <v>#DIV/0!</v>
      </c>
      <c r="I34" s="166" t="e">
        <f t="shared" si="9"/>
        <v>#DIV/0!</v>
      </c>
      <c r="J34" s="93"/>
      <c r="K34" s="68"/>
      <c r="L34" s="30"/>
    </row>
    <row r="35" spans="2:12" ht="18" hidden="1">
      <c r="B35" s="62" t="s">
        <v>79</v>
      </c>
      <c r="C35" s="201" t="s">
        <v>58</v>
      </c>
      <c r="D35" s="65" t="s">
        <v>2</v>
      </c>
      <c r="E35" s="35">
        <v>1</v>
      </c>
      <c r="F35" s="35"/>
      <c r="G35" s="96">
        <f t="shared" si="7"/>
        <v>0</v>
      </c>
      <c r="H35" s="165" t="e">
        <f t="shared" si="8"/>
        <v>#DIV/0!</v>
      </c>
      <c r="I35" s="166" t="e">
        <f t="shared" si="9"/>
        <v>#DIV/0!</v>
      </c>
      <c r="J35" s="93"/>
      <c r="K35" s="68"/>
      <c r="L35" s="30"/>
    </row>
    <row r="36" spans="2:12" ht="18" hidden="1">
      <c r="B36" s="55" t="s">
        <v>80</v>
      </c>
      <c r="C36" s="38" t="s">
        <v>51</v>
      </c>
      <c r="D36" s="66" t="s">
        <v>2</v>
      </c>
      <c r="E36" s="35">
        <v>1</v>
      </c>
      <c r="F36" s="35"/>
      <c r="G36" s="96">
        <f t="shared" si="7"/>
        <v>0</v>
      </c>
      <c r="H36" s="165" t="e">
        <f t="shared" si="8"/>
        <v>#DIV/0!</v>
      </c>
      <c r="I36" s="166" t="e">
        <f t="shared" si="9"/>
        <v>#DIV/0!</v>
      </c>
      <c r="J36" s="84"/>
      <c r="K36" s="99"/>
      <c r="L36"/>
    </row>
    <row r="37" spans="2:12" ht="18" hidden="1">
      <c r="B37" s="62" t="s">
        <v>81</v>
      </c>
      <c r="C37" s="105" t="s">
        <v>52</v>
      </c>
      <c r="D37" s="66" t="s">
        <v>2</v>
      </c>
      <c r="E37" s="35">
        <v>1</v>
      </c>
      <c r="F37" s="35"/>
      <c r="G37" s="96">
        <f t="shared" si="7"/>
        <v>0</v>
      </c>
      <c r="H37" s="165" t="e">
        <f t="shared" si="8"/>
        <v>#DIV/0!</v>
      </c>
      <c r="I37" s="166" t="e">
        <f t="shared" si="9"/>
        <v>#DIV/0!</v>
      </c>
      <c r="J37" s="92"/>
      <c r="K37" s="97"/>
      <c r="L37"/>
    </row>
    <row r="38" spans="2:12" ht="18" hidden="1">
      <c r="B38" s="55" t="s">
        <v>82</v>
      </c>
      <c r="C38" s="105" t="s">
        <v>53</v>
      </c>
      <c r="D38" s="66" t="s">
        <v>2</v>
      </c>
      <c r="E38" s="35">
        <v>1</v>
      </c>
      <c r="F38" s="35"/>
      <c r="G38" s="96">
        <f t="shared" si="7"/>
        <v>0</v>
      </c>
      <c r="H38" s="165" t="e">
        <f t="shared" si="8"/>
        <v>#DIV/0!</v>
      </c>
      <c r="I38" s="166" t="e">
        <f t="shared" si="9"/>
        <v>#DIV/0!</v>
      </c>
      <c r="J38" s="92"/>
      <c r="K38" s="97"/>
      <c r="L38"/>
    </row>
    <row r="39" spans="2:12" ht="18" hidden="1">
      <c r="B39" s="62" t="s">
        <v>83</v>
      </c>
      <c r="C39" s="105" t="s">
        <v>54</v>
      </c>
      <c r="D39" s="66" t="s">
        <v>2</v>
      </c>
      <c r="E39" s="35">
        <v>1</v>
      </c>
      <c r="F39" s="35"/>
      <c r="G39" s="96">
        <f t="shared" si="7"/>
        <v>0</v>
      </c>
      <c r="H39" s="165" t="e">
        <f t="shared" si="8"/>
        <v>#DIV/0!</v>
      </c>
      <c r="I39" s="166" t="e">
        <f t="shared" si="9"/>
        <v>#DIV/0!</v>
      </c>
      <c r="J39" s="92"/>
      <c r="K39" s="97"/>
      <c r="L39"/>
    </row>
    <row r="40" spans="2:12" ht="18" hidden="1">
      <c r="B40" s="62" t="s">
        <v>84</v>
      </c>
      <c r="C40" s="105" t="s">
        <v>107</v>
      </c>
      <c r="D40" s="66" t="s">
        <v>2</v>
      </c>
      <c r="E40" s="35">
        <v>1</v>
      </c>
      <c r="F40" s="35"/>
      <c r="G40" s="96">
        <f t="shared" si="7"/>
        <v>0</v>
      </c>
      <c r="H40" s="165" t="e">
        <f t="shared" si="8"/>
        <v>#DIV/0!</v>
      </c>
      <c r="I40" s="166" t="e">
        <f t="shared" si="9"/>
        <v>#DIV/0!</v>
      </c>
      <c r="J40" s="92"/>
      <c r="K40" s="97"/>
      <c r="L40"/>
    </row>
    <row r="41" spans="2:12" ht="18" hidden="1">
      <c r="B41" s="55" t="s">
        <v>85</v>
      </c>
      <c r="C41" s="105" t="s">
        <v>106</v>
      </c>
      <c r="D41" s="66" t="s">
        <v>2</v>
      </c>
      <c r="E41" s="35">
        <v>1</v>
      </c>
      <c r="F41" s="35"/>
      <c r="G41" s="96">
        <f t="shared" si="7"/>
        <v>0</v>
      </c>
      <c r="H41" s="165" t="e">
        <f t="shared" si="8"/>
        <v>#DIV/0!</v>
      </c>
      <c r="I41" s="166" t="e">
        <f t="shared" si="9"/>
        <v>#DIV/0!</v>
      </c>
      <c r="J41" s="92"/>
      <c r="K41" s="97"/>
      <c r="L41"/>
    </row>
    <row r="42" spans="2:12" ht="18" hidden="1">
      <c r="B42" s="62" t="s">
        <v>86</v>
      </c>
      <c r="C42" s="105" t="s">
        <v>105</v>
      </c>
      <c r="D42" s="66" t="s">
        <v>2</v>
      </c>
      <c r="E42" s="35">
        <v>1</v>
      </c>
      <c r="F42" s="35"/>
      <c r="G42" s="96">
        <f t="shared" si="7"/>
        <v>0</v>
      </c>
      <c r="H42" s="165" t="e">
        <f t="shared" si="8"/>
        <v>#DIV/0!</v>
      </c>
      <c r="I42" s="166" t="e">
        <f t="shared" si="9"/>
        <v>#DIV/0!</v>
      </c>
      <c r="J42" s="92"/>
      <c r="K42" s="97"/>
      <c r="L42"/>
    </row>
    <row r="43" spans="2:12" ht="18" hidden="1">
      <c r="B43" s="62" t="s">
        <v>87</v>
      </c>
      <c r="C43" s="105" t="s">
        <v>55</v>
      </c>
      <c r="D43" s="66" t="s">
        <v>2</v>
      </c>
      <c r="E43" s="35">
        <v>1</v>
      </c>
      <c r="F43" s="35"/>
      <c r="G43" s="96">
        <f t="shared" si="7"/>
        <v>0</v>
      </c>
      <c r="H43" s="165" t="e">
        <f t="shared" si="8"/>
        <v>#DIV/0!</v>
      </c>
      <c r="I43" s="166" t="e">
        <f t="shared" si="9"/>
        <v>#DIV/0!</v>
      </c>
      <c r="J43" s="92"/>
      <c r="K43" s="97"/>
      <c r="L43"/>
    </row>
    <row r="44" spans="2:12" ht="18" hidden="1">
      <c r="B44" s="64" t="s">
        <v>88</v>
      </c>
      <c r="C44" s="110" t="s">
        <v>44</v>
      </c>
      <c r="D44" s="66" t="s">
        <v>2</v>
      </c>
      <c r="E44" s="35">
        <v>1</v>
      </c>
      <c r="F44" s="35"/>
      <c r="G44" s="96">
        <f t="shared" si="7"/>
        <v>0</v>
      </c>
      <c r="H44" s="165" t="e">
        <f t="shared" si="8"/>
        <v>#DIV/0!</v>
      </c>
      <c r="I44" s="166" t="e">
        <f t="shared" si="9"/>
        <v>#DIV/0!</v>
      </c>
      <c r="J44" s="90"/>
      <c r="K44" s="60"/>
      <c r="L44"/>
    </row>
    <row r="45" spans="2:12" ht="18" hidden="1">
      <c r="B45" s="64" t="s">
        <v>89</v>
      </c>
      <c r="C45" s="36" t="s">
        <v>48</v>
      </c>
      <c r="D45" s="118" t="s">
        <v>2</v>
      </c>
      <c r="E45" s="42">
        <v>1</v>
      </c>
      <c r="F45" s="42"/>
      <c r="G45" s="96">
        <f t="shared" si="7"/>
        <v>0</v>
      </c>
      <c r="H45" s="165" t="e">
        <f t="shared" si="8"/>
        <v>#DIV/0!</v>
      </c>
      <c r="I45" s="166" t="e">
        <f t="shared" si="9"/>
        <v>#DIV/0!</v>
      </c>
      <c r="J45" s="83"/>
      <c r="K45" s="58"/>
      <c r="L45"/>
    </row>
    <row r="46" spans="2:12" ht="18">
      <c r="B46" s="54" t="s">
        <v>90</v>
      </c>
      <c r="C46" s="114" t="s">
        <v>56</v>
      </c>
      <c r="D46" s="121"/>
      <c r="E46" s="125"/>
      <c r="F46" s="85"/>
      <c r="G46" s="150">
        <f>SUM(G47:G48)</f>
        <v>0</v>
      </c>
      <c r="H46" s="175"/>
      <c r="I46" s="175"/>
      <c r="J46" s="85"/>
      <c r="K46" s="100"/>
      <c r="L46"/>
    </row>
    <row r="47" spans="2:12" ht="18">
      <c r="B47" s="64" t="s">
        <v>91</v>
      </c>
      <c r="C47" s="110" t="s">
        <v>148</v>
      </c>
      <c r="D47" s="66" t="s">
        <v>124</v>
      </c>
      <c r="E47" s="35">
        <v>1</v>
      </c>
      <c r="F47" s="35"/>
      <c r="G47" s="96">
        <f t="shared" ref="G47:G48" si="10">E47*F47</f>
        <v>0</v>
      </c>
      <c r="H47" s="165" t="e">
        <f>+F47/$K$65</f>
        <v>#DIV/0!</v>
      </c>
      <c r="I47" s="166" t="e">
        <f>+G47/$K$65</f>
        <v>#DIV/0!</v>
      </c>
      <c r="J47" s="90"/>
      <c r="K47" s="60"/>
      <c r="L47"/>
    </row>
    <row r="48" spans="2:12" ht="21.6" thickBot="1">
      <c r="B48" s="64" t="s">
        <v>92</v>
      </c>
      <c r="C48" s="111" t="s">
        <v>145</v>
      </c>
      <c r="D48" s="66" t="s">
        <v>2</v>
      </c>
      <c r="E48" s="35">
        <v>20</v>
      </c>
      <c r="F48" s="35"/>
      <c r="G48" s="96">
        <f t="shared" si="10"/>
        <v>0</v>
      </c>
      <c r="H48" s="165" t="e">
        <f>+F48/$K$65</f>
        <v>#DIV/0!</v>
      </c>
      <c r="I48" s="166" t="e">
        <f>+G48/$K$65</f>
        <v>#DIV/0!</v>
      </c>
      <c r="J48" s="178"/>
      <c r="K48" s="63"/>
      <c r="L48"/>
    </row>
    <row r="49" spans="2:17" ht="18.600000000000001" thickBot="1">
      <c r="B49" s="69" t="s">
        <v>95</v>
      </c>
      <c r="C49" s="70" t="s">
        <v>98</v>
      </c>
      <c r="D49" s="71"/>
      <c r="E49" s="72"/>
      <c r="F49" s="73"/>
      <c r="G49" s="73"/>
      <c r="H49" s="173"/>
      <c r="I49" s="173"/>
      <c r="J49" s="177" t="e">
        <f>K49/K65</f>
        <v>#DIV/0!</v>
      </c>
      <c r="K49" s="129">
        <f>G50</f>
        <v>0</v>
      </c>
      <c r="Q49" s="27"/>
    </row>
    <row r="50" spans="2:17" ht="18">
      <c r="B50" s="151" t="s">
        <v>96</v>
      </c>
      <c r="C50" s="113" t="s">
        <v>97</v>
      </c>
      <c r="D50" s="119"/>
      <c r="E50" s="75"/>
      <c r="F50" s="76"/>
      <c r="G50" s="128">
        <f>SUM(G51:G53)</f>
        <v>0</v>
      </c>
      <c r="H50" s="174"/>
      <c r="I50" s="174"/>
      <c r="J50" s="145"/>
      <c r="K50" s="147"/>
      <c r="L50" s="27"/>
      <c r="M50"/>
      <c r="Q50" s="28"/>
    </row>
    <row r="51" spans="2:17" ht="30">
      <c r="B51" s="66" t="s">
        <v>35</v>
      </c>
      <c r="C51" s="221" t="s">
        <v>150</v>
      </c>
      <c r="D51" s="66" t="s">
        <v>2</v>
      </c>
      <c r="E51" s="35">
        <v>155</v>
      </c>
      <c r="F51" s="35"/>
      <c r="G51" s="96">
        <f t="shared" ref="G51:G53" si="11">E51*F51</f>
        <v>0</v>
      </c>
      <c r="H51" s="165" t="e">
        <f t="shared" ref="H51:I53" si="12">+F51/$K$65</f>
        <v>#DIV/0!</v>
      </c>
      <c r="I51" s="166" t="e">
        <f t="shared" si="12"/>
        <v>#DIV/0!</v>
      </c>
      <c r="J51" s="180"/>
      <c r="K51" s="102"/>
      <c r="L51" s="27"/>
      <c r="M51"/>
      <c r="Q51" s="28"/>
    </row>
    <row r="52" spans="2:17" ht="21">
      <c r="B52" s="66" t="s">
        <v>36</v>
      </c>
      <c r="C52" s="115" t="s">
        <v>29</v>
      </c>
      <c r="D52" s="65" t="s">
        <v>1</v>
      </c>
      <c r="E52" s="35">
        <v>20</v>
      </c>
      <c r="F52" s="35"/>
      <c r="G52" s="96">
        <f t="shared" si="11"/>
        <v>0</v>
      </c>
      <c r="H52" s="165" t="e">
        <f t="shared" si="12"/>
        <v>#DIV/0!</v>
      </c>
      <c r="I52" s="166" t="e">
        <f t="shared" si="12"/>
        <v>#DIV/0!</v>
      </c>
      <c r="J52" s="179"/>
      <c r="K52" s="101"/>
      <c r="L52" s="28"/>
      <c r="M52"/>
      <c r="Q52" s="25"/>
    </row>
    <row r="53" spans="2:17" ht="21.6" thickBot="1">
      <c r="B53" s="66" t="s">
        <v>108</v>
      </c>
      <c r="C53" s="115" t="s">
        <v>104</v>
      </c>
      <c r="D53" s="66" t="s">
        <v>20</v>
      </c>
      <c r="E53" s="35">
        <v>1</v>
      </c>
      <c r="F53" s="35"/>
      <c r="G53" s="96">
        <f t="shared" si="11"/>
        <v>0</v>
      </c>
      <c r="H53" s="165" t="e">
        <f t="shared" si="12"/>
        <v>#DIV/0!</v>
      </c>
      <c r="I53" s="166" t="e">
        <f t="shared" si="12"/>
        <v>#DIV/0!</v>
      </c>
      <c r="J53" s="180"/>
      <c r="K53" s="102"/>
      <c r="L53" s="27"/>
      <c r="M53"/>
      <c r="Q53" s="27"/>
    </row>
    <row r="54" spans="2:17" ht="18.600000000000001" thickBot="1">
      <c r="B54" s="69" t="s">
        <v>132</v>
      </c>
      <c r="C54" s="70" t="s">
        <v>0</v>
      </c>
      <c r="D54" s="71"/>
      <c r="E54" s="72"/>
      <c r="F54" s="73"/>
      <c r="G54" s="73"/>
      <c r="H54" s="173"/>
      <c r="I54" s="173"/>
      <c r="J54" s="177" t="e">
        <f>K54/K65</f>
        <v>#DIV/0!</v>
      </c>
      <c r="K54" s="129">
        <f>G55+G58</f>
        <v>0</v>
      </c>
    </row>
    <row r="55" spans="2:17" ht="18">
      <c r="B55" s="151" t="s">
        <v>133</v>
      </c>
      <c r="C55" s="113" t="s">
        <v>103</v>
      </c>
      <c r="D55" s="119"/>
      <c r="E55" s="75"/>
      <c r="F55" s="76"/>
      <c r="G55" s="128">
        <f>+G56</f>
        <v>0</v>
      </c>
      <c r="H55" s="174"/>
      <c r="I55" s="174"/>
      <c r="J55" s="145"/>
      <c r="K55" s="147"/>
    </row>
    <row r="56" spans="2:17" ht="18">
      <c r="B56" s="54" t="s">
        <v>135</v>
      </c>
      <c r="C56" s="104" t="s">
        <v>100</v>
      </c>
      <c r="D56" s="136"/>
      <c r="E56" s="78"/>
      <c r="F56" s="79"/>
      <c r="G56" s="137">
        <f>SUM(G57:G57)</f>
        <v>0</v>
      </c>
      <c r="H56" s="170"/>
      <c r="I56" s="170"/>
      <c r="J56" s="85"/>
      <c r="K56" s="100"/>
    </row>
    <row r="57" spans="2:17" ht="18">
      <c r="B57" s="62" t="s">
        <v>134</v>
      </c>
      <c r="C57" s="110" t="s">
        <v>99</v>
      </c>
      <c r="D57" s="66" t="s">
        <v>2</v>
      </c>
      <c r="E57" s="35">
        <v>20</v>
      </c>
      <c r="F57" s="35"/>
      <c r="G57" s="96">
        <f t="shared" ref="G57" si="13">E57*F57</f>
        <v>0</v>
      </c>
      <c r="H57" s="165" t="e">
        <f>+F57/$K$65</f>
        <v>#DIV/0!</v>
      </c>
      <c r="I57" s="166" t="e">
        <f>+G57/$K$65</f>
        <v>#DIV/0!</v>
      </c>
      <c r="J57" s="90"/>
      <c r="K57" s="60"/>
    </row>
    <row r="58" spans="2:17" ht="18">
      <c r="B58" s="151" t="s">
        <v>154</v>
      </c>
      <c r="C58" s="154" t="s">
        <v>101</v>
      </c>
      <c r="D58" s="119"/>
      <c r="E58" s="75"/>
      <c r="F58" s="76"/>
      <c r="G58" s="128">
        <f>SUM(G59:G59)</f>
        <v>0</v>
      </c>
      <c r="H58" s="174"/>
      <c r="I58" s="174"/>
      <c r="J58" s="145"/>
      <c r="K58" s="147"/>
    </row>
    <row r="59" spans="2:17" ht="18.600000000000001" thickBot="1">
      <c r="B59" s="62" t="s">
        <v>155</v>
      </c>
      <c r="C59" s="108" t="s">
        <v>102</v>
      </c>
      <c r="D59" s="66" t="s">
        <v>14</v>
      </c>
      <c r="E59" s="35">
        <v>1</v>
      </c>
      <c r="F59" s="35"/>
      <c r="G59" s="96">
        <f>E59*F59</f>
        <v>0</v>
      </c>
      <c r="H59" s="165" t="e">
        <f>+F59/$K$65</f>
        <v>#DIV/0!</v>
      </c>
      <c r="I59" s="166" t="e">
        <f>+G59/$K$65</f>
        <v>#DIV/0!</v>
      </c>
      <c r="J59" s="91"/>
      <c r="K59" s="98"/>
    </row>
    <row r="60" spans="2:17" ht="18.600000000000001" thickBot="1">
      <c r="B60" s="69">
        <v>22</v>
      </c>
      <c r="C60" s="70" t="s">
        <v>15</v>
      </c>
      <c r="D60" s="71"/>
      <c r="E60" s="72"/>
      <c r="F60" s="73"/>
      <c r="G60" s="73"/>
      <c r="H60" s="173"/>
      <c r="I60" s="173"/>
      <c r="J60" s="177" t="e">
        <f>K60/K65</f>
        <v>#DIV/0!</v>
      </c>
      <c r="K60" s="129">
        <f>SUM(G61:G61)</f>
        <v>0</v>
      </c>
    </row>
    <row r="61" spans="2:17" ht="18.600000000000001" thickBot="1">
      <c r="B61" s="62">
        <v>22.1</v>
      </c>
      <c r="C61" s="109" t="s">
        <v>152</v>
      </c>
      <c r="D61" s="67" t="s">
        <v>14</v>
      </c>
      <c r="E61" s="35">
        <v>1</v>
      </c>
      <c r="F61" s="35"/>
      <c r="G61" s="96">
        <f t="shared" ref="G61" si="14">E61*F61</f>
        <v>0</v>
      </c>
      <c r="H61" s="165" t="e">
        <f>+F61/$K$65</f>
        <v>#DIV/0!</v>
      </c>
      <c r="I61" s="166" t="e">
        <f>+G61/$K$65</f>
        <v>#DIV/0!</v>
      </c>
      <c r="J61" s="90"/>
      <c r="K61" s="60"/>
    </row>
    <row r="62" spans="2:17" ht="18.600000000000001" thickBot="1">
      <c r="B62" s="69" t="s">
        <v>136</v>
      </c>
      <c r="C62" s="70" t="s">
        <v>23</v>
      </c>
      <c r="D62" s="71"/>
      <c r="E62" s="72"/>
      <c r="F62" s="73"/>
      <c r="G62" s="73"/>
      <c r="H62" s="173"/>
      <c r="I62" s="173"/>
      <c r="J62" s="177" t="e">
        <f>K62/K65</f>
        <v>#DIV/0!</v>
      </c>
      <c r="K62" s="129">
        <f>SUM(G63:G64)</f>
        <v>0</v>
      </c>
    </row>
    <row r="63" spans="2:17" ht="18">
      <c r="B63" s="159">
        <v>27.3</v>
      </c>
      <c r="C63" s="156" t="s">
        <v>111</v>
      </c>
      <c r="D63" s="55" t="s">
        <v>14</v>
      </c>
      <c r="E63" s="77">
        <v>1</v>
      </c>
      <c r="F63" s="35"/>
      <c r="G63" s="96">
        <f t="shared" ref="G63:G64" si="15">E63*F63</f>
        <v>0</v>
      </c>
      <c r="H63" s="165" t="e">
        <f>+F63/$K$65</f>
        <v>#DIV/0!</v>
      </c>
      <c r="I63" s="166" t="e">
        <f>+G63/$K$65</f>
        <v>#DIV/0!</v>
      </c>
      <c r="J63" s="157"/>
      <c r="K63" s="97"/>
    </row>
    <row r="64" spans="2:17" ht="18.600000000000001" thickBot="1">
      <c r="B64" s="62">
        <v>27.4</v>
      </c>
      <c r="C64" s="156" t="s">
        <v>112</v>
      </c>
      <c r="D64" s="55" t="s">
        <v>14</v>
      </c>
      <c r="E64" s="77">
        <v>1</v>
      </c>
      <c r="F64" s="35"/>
      <c r="G64" s="96">
        <f t="shared" si="15"/>
        <v>0</v>
      </c>
      <c r="H64" s="165" t="e">
        <f>+F64/$K$65</f>
        <v>#DIV/0!</v>
      </c>
      <c r="I64" s="166" t="e">
        <f>+G64/$K$65</f>
        <v>#DIV/0!</v>
      </c>
      <c r="J64" s="157"/>
      <c r="K64" s="97"/>
    </row>
    <row r="65" spans="2:11" ht="18.600000000000001" thickBot="1">
      <c r="B65" s="44"/>
      <c r="C65" s="38"/>
      <c r="D65" s="45"/>
      <c r="E65" s="46"/>
      <c r="F65" s="24"/>
      <c r="G65" s="24"/>
      <c r="H65" s="164"/>
      <c r="I65" s="181" t="s">
        <v>113</v>
      </c>
      <c r="J65" s="182" t="e">
        <f>SUM(J7:J64)</f>
        <v>#DIV/0!</v>
      </c>
      <c r="K65" s="161">
        <f>SUM(K7:K64)</f>
        <v>0</v>
      </c>
    </row>
    <row r="66" spans="2:11" ht="18" thickBot="1">
      <c r="B66" s="3"/>
      <c r="C66" s="19" t="s">
        <v>21</v>
      </c>
      <c r="D66" s="3"/>
      <c r="E66" s="6"/>
      <c r="F66" s="14"/>
      <c r="G66" s="15"/>
      <c r="H66" s="4"/>
      <c r="I66" s="29"/>
      <c r="J66" s="4"/>
      <c r="K66" s="4"/>
    </row>
    <row r="67" spans="2:11" ht="17.100000000000001" customHeight="1">
      <c r="B67" s="20" t="s">
        <v>5</v>
      </c>
      <c r="C67" s="222" t="s">
        <v>62</v>
      </c>
      <c r="D67" s="223">
        <f>K65</f>
        <v>0</v>
      </c>
      <c r="E67" s="9"/>
      <c r="H67" s="12"/>
      <c r="I67" s="27"/>
      <c r="J67" s="12"/>
      <c r="K67" s="12"/>
    </row>
    <row r="68" spans="2:11" ht="17.100000000000001" customHeight="1">
      <c r="B68" s="186"/>
      <c r="C68" s="187"/>
      <c r="D68" s="188"/>
      <c r="E68" s="8"/>
      <c r="G68" s="10"/>
      <c r="H68" s="4"/>
      <c r="I68" s="25"/>
      <c r="J68" s="4"/>
      <c r="K68" s="4"/>
    </row>
    <row r="69" spans="2:11" ht="17.100000000000001" customHeight="1">
      <c r="B69" s="21" t="s">
        <v>6</v>
      </c>
      <c r="C69" s="22" t="s">
        <v>12</v>
      </c>
      <c r="D69" s="185">
        <f>D67*0.22</f>
        <v>0</v>
      </c>
      <c r="E69" s="8"/>
      <c r="G69" s="10"/>
      <c r="H69" s="4"/>
      <c r="I69" s="27"/>
      <c r="J69" s="4"/>
      <c r="K69" s="4"/>
    </row>
    <row r="70" spans="2:11" ht="17.100000000000001" customHeight="1">
      <c r="B70" s="194" t="s">
        <v>7</v>
      </c>
      <c r="C70" s="196" t="s">
        <v>146</v>
      </c>
      <c r="D70" s="195">
        <f>SUM(D67:D69)</f>
        <v>0</v>
      </c>
      <c r="E70" s="18"/>
      <c r="G70" s="11"/>
      <c r="H70" s="4"/>
      <c r="I70" s="27"/>
      <c r="J70" s="4"/>
      <c r="K70" s="4"/>
    </row>
    <row r="71" spans="2:11" ht="17.100000000000001" customHeight="1">
      <c r="B71" s="197"/>
      <c r="C71" s="198"/>
      <c r="D71" s="189"/>
      <c r="E71" s="18"/>
      <c r="G71" s="11"/>
      <c r="H71" s="4"/>
      <c r="I71" s="27"/>
      <c r="J71" s="4"/>
      <c r="K71" s="4"/>
    </row>
    <row r="72" spans="2:11" ht="17.100000000000001" customHeight="1">
      <c r="B72" s="21" t="s">
        <v>11</v>
      </c>
      <c r="C72" s="22" t="s">
        <v>13</v>
      </c>
      <c r="D72" s="184"/>
      <c r="E72" s="9"/>
      <c r="F72" s="2" t="s">
        <v>126</v>
      </c>
      <c r="G72" s="11"/>
      <c r="H72" s="4"/>
      <c r="I72" s="31"/>
      <c r="J72" s="4"/>
      <c r="K72" s="4"/>
    </row>
    <row r="73" spans="2:11" ht="17.100000000000001" customHeight="1">
      <c r="B73" s="191"/>
      <c r="C73" s="192"/>
      <c r="D73" s="193"/>
      <c r="E73" s="5"/>
      <c r="I73" s="27"/>
    </row>
    <row r="74" spans="2:11" ht="17.100000000000001" customHeight="1">
      <c r="B74" s="21" t="s">
        <v>125</v>
      </c>
      <c r="C74" s="22" t="s">
        <v>147</v>
      </c>
      <c r="D74" s="184"/>
      <c r="E74" s="9"/>
      <c r="G74" s="11"/>
      <c r="H74" s="4"/>
      <c r="I74" s="25"/>
      <c r="J74" s="4"/>
      <c r="K74" s="4"/>
    </row>
    <row r="75" spans="2:11" ht="17.100000000000001" customHeight="1">
      <c r="B75" s="186"/>
      <c r="C75" s="187"/>
      <c r="D75" s="190"/>
      <c r="E75" s="9"/>
      <c r="G75" s="13"/>
      <c r="H75" s="4"/>
      <c r="I75" s="27"/>
      <c r="J75" s="4"/>
      <c r="K75" s="4"/>
    </row>
    <row r="76" spans="2:11" ht="17.100000000000001" customHeight="1" thickBot="1">
      <c r="B76" s="23" t="s">
        <v>151</v>
      </c>
      <c r="C76" s="43" t="s">
        <v>115</v>
      </c>
      <c r="D76" s="183">
        <f>D70+D74</f>
        <v>0</v>
      </c>
      <c r="E76" s="9"/>
      <c r="G76" s="12"/>
      <c r="H76" s="4"/>
      <c r="I76" s="28"/>
      <c r="J76" s="4"/>
      <c r="K76" s="4"/>
    </row>
    <row r="77" spans="2:11">
      <c r="G77" s="4"/>
      <c r="H77" s="4"/>
      <c r="I77" s="27"/>
      <c r="J77" s="4"/>
      <c r="K77" s="4"/>
    </row>
    <row r="78" spans="2:11">
      <c r="B78" s="160"/>
      <c r="I78" s="25"/>
    </row>
    <row r="79" spans="2:11">
      <c r="I79" s="31"/>
    </row>
    <row r="80" spans="2:11">
      <c r="I80" s="28"/>
    </row>
    <row r="81" spans="1:12" s="1" customFormat="1">
      <c r="A81" s="2"/>
      <c r="C81" s="202"/>
      <c r="E81" s="7"/>
      <c r="F81" s="2"/>
      <c r="G81" s="2"/>
      <c r="H81" s="2"/>
      <c r="I81" s="27"/>
      <c r="J81" s="2"/>
      <c r="K81" s="2"/>
      <c r="L81" s="2"/>
    </row>
    <row r="82" spans="1:12" s="1" customFormat="1">
      <c r="C82" s="2"/>
      <c r="E82" s="7"/>
      <c r="F82" s="2"/>
      <c r="G82" s="2"/>
      <c r="H82" s="2"/>
      <c r="I82" s="25"/>
      <c r="J82" s="2"/>
      <c r="K82" s="2"/>
      <c r="L82" s="2"/>
    </row>
    <row r="83" spans="1:12">
      <c r="A83" s="1"/>
      <c r="C83" s="202"/>
      <c r="I83" s="27"/>
    </row>
    <row r="84" spans="1:12">
      <c r="I84" s="25"/>
    </row>
    <row r="85" spans="1:12">
      <c r="I85" s="27"/>
    </row>
    <row r="86" spans="1:12">
      <c r="I86" s="28"/>
    </row>
    <row r="87" spans="1:12">
      <c r="E87" s="16"/>
      <c r="I87" s="27"/>
    </row>
    <row r="88" spans="1:12">
      <c r="E88" s="17"/>
      <c r="I88" s="25"/>
    </row>
    <row r="89" spans="1:12">
      <c r="I89" s="27"/>
    </row>
    <row r="90" spans="1:12">
      <c r="I90" s="28"/>
    </row>
    <row r="91" spans="1:12">
      <c r="I91" s="27"/>
    </row>
    <row r="92" spans="1:12">
      <c r="I92" s="25"/>
    </row>
    <row r="93" spans="1:12">
      <c r="I93" s="27"/>
    </row>
    <row r="94" spans="1:12">
      <c r="I94" s="25"/>
    </row>
    <row r="95" spans="1:12">
      <c r="I95" s="31"/>
    </row>
    <row r="96" spans="1:12">
      <c r="I96" s="28"/>
    </row>
    <row r="97" spans="9:9">
      <c r="I97" s="31"/>
    </row>
    <row r="98" spans="9:9">
      <c r="I98" s="25"/>
    </row>
    <row r="99" spans="9:9">
      <c r="I99" s="27"/>
    </row>
    <row r="100" spans="9:9">
      <c r="I100" s="25"/>
    </row>
    <row r="101" spans="9:9">
      <c r="I101" s="27"/>
    </row>
    <row r="102" spans="9:9">
      <c r="I102" s="28"/>
    </row>
    <row r="103" spans="9:9">
      <c r="I103" s="31"/>
    </row>
    <row r="104" spans="9:9">
      <c r="I104" s="25"/>
    </row>
    <row r="105" spans="9:9">
      <c r="I105" s="27"/>
    </row>
    <row r="106" spans="9:9">
      <c r="I106" s="25"/>
    </row>
    <row r="107" spans="9:9">
      <c r="I107" s="27"/>
    </row>
    <row r="108" spans="9:9">
      <c r="I108" s="28"/>
    </row>
  </sheetData>
  <mergeCells count="6">
    <mergeCell ref="F2:K2"/>
    <mergeCell ref="B3:K3"/>
    <mergeCell ref="I5:J5"/>
    <mergeCell ref="D5:E5"/>
    <mergeCell ref="B5:C5"/>
    <mergeCell ref="E4:K4"/>
  </mergeCells>
  <printOptions horizontalCentered="1"/>
  <pageMargins left="0.23622047244094491" right="0.23622047244094491" top="0.19685039370078741" bottom="0.19685039370078741" header="0.31496062992125984" footer="0.19685039370078741"/>
  <pageSetup paperSize="9" scale="48" fitToHeight="3" orientation="portrait" r:id="rId1"/>
  <headerFooter>
    <oddHeader>Página &amp;P de &amp;F</oddHeader>
    <oddFooter>Página &amp;P</oddFooter>
  </headerFooter>
  <ignoredErrors>
    <ignoredError sqref="G16 G13 G21 G46 G50 G56 G5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O19" sqref="O19"/>
    </sheetView>
  </sheetViews>
  <sheetFormatPr baseColWidth="10" defaultRowHeight="13.2"/>
  <cols>
    <col min="15" max="15" width="39.44140625" customWidth="1"/>
  </cols>
  <sheetData>
    <row r="2" spans="2:20" ht="18">
      <c r="B2" s="203" t="s">
        <v>116</v>
      </c>
      <c r="C2" s="203"/>
      <c r="D2" s="203"/>
      <c r="E2" s="203"/>
      <c r="F2" s="203"/>
      <c r="G2" s="203"/>
      <c r="H2" s="203"/>
    </row>
    <row r="3" spans="2:20" ht="18">
      <c r="B3" s="203"/>
      <c r="C3" s="203"/>
      <c r="D3" s="203"/>
      <c r="E3" s="203"/>
      <c r="F3" s="203"/>
      <c r="G3" s="203"/>
      <c r="H3" s="203"/>
    </row>
    <row r="4" spans="2:20" ht="15">
      <c r="B4" s="206">
        <v>1</v>
      </c>
      <c r="C4" s="236" t="s">
        <v>117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07"/>
      <c r="Q4" s="207"/>
      <c r="R4" s="207"/>
      <c r="S4" s="207"/>
      <c r="T4" s="207"/>
    </row>
    <row r="5" spans="2:20" ht="15">
      <c r="B5" s="206"/>
      <c r="C5" s="236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07"/>
      <c r="Q5" s="207"/>
      <c r="R5" s="207"/>
      <c r="S5" s="207"/>
      <c r="T5" s="207"/>
    </row>
    <row r="6" spans="2:20" ht="15">
      <c r="B6" s="206">
        <v>2</v>
      </c>
      <c r="C6" s="236" t="s">
        <v>121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07"/>
    </row>
    <row r="7" spans="2:20" ht="15">
      <c r="B7" s="206"/>
      <c r="C7" s="208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7"/>
      <c r="Q7" s="207"/>
      <c r="R7" s="207"/>
      <c r="S7" s="207"/>
      <c r="T7" s="207"/>
    </row>
    <row r="8" spans="2:20" ht="15">
      <c r="B8" s="206">
        <v>3</v>
      </c>
      <c r="C8" s="236" t="s">
        <v>118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07"/>
      <c r="Q8" s="207"/>
      <c r="R8" s="207"/>
      <c r="S8" s="207"/>
      <c r="T8" s="207"/>
    </row>
    <row r="9" spans="2:20" ht="15">
      <c r="B9" s="206"/>
      <c r="C9" s="210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</row>
    <row r="10" spans="2:20" ht="15">
      <c r="B10" s="206">
        <v>4</v>
      </c>
      <c r="C10" s="210" t="s">
        <v>119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</row>
    <row r="11" spans="2:20" ht="15">
      <c r="B11" s="206"/>
      <c r="C11" s="210" t="s">
        <v>120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</row>
    <row r="12" spans="2:20">
      <c r="B12" s="205"/>
      <c r="C12" s="204"/>
    </row>
    <row r="13" spans="2:20">
      <c r="B13" s="205"/>
      <c r="C13" s="204"/>
    </row>
    <row r="14" spans="2:20">
      <c r="B14" s="205"/>
      <c r="C14" s="204"/>
    </row>
    <row r="15" spans="2:20">
      <c r="B15" s="205"/>
      <c r="C15" s="204"/>
    </row>
    <row r="16" spans="2:20">
      <c r="B16" s="205"/>
      <c r="C16" s="204"/>
    </row>
    <row r="17" spans="2:3">
      <c r="B17" s="205"/>
      <c r="C17" s="204"/>
    </row>
    <row r="18" spans="2:3">
      <c r="B18" s="205"/>
      <c r="C18" s="204"/>
    </row>
    <row r="19" spans="2:3">
      <c r="B19" s="205"/>
      <c r="C19" s="204"/>
    </row>
    <row r="20" spans="2:3">
      <c r="B20" s="205"/>
      <c r="C20" s="204"/>
    </row>
    <row r="21" spans="2:3">
      <c r="B21" s="205"/>
      <c r="C21" s="204"/>
    </row>
    <row r="22" spans="2:3">
      <c r="B22" s="205"/>
      <c r="C22" s="204"/>
    </row>
    <row r="23" spans="2:3">
      <c r="B23" s="205"/>
      <c r="C23" s="204"/>
    </row>
    <row r="24" spans="2:3">
      <c r="B24" s="205"/>
      <c r="C24" s="204"/>
    </row>
    <row r="25" spans="2:3">
      <c r="B25" s="205"/>
      <c r="C25" s="204"/>
    </row>
    <row r="26" spans="2:3">
      <c r="B26" s="205"/>
      <c r="C26" s="204"/>
    </row>
    <row r="27" spans="2:3">
      <c r="B27" s="205"/>
      <c r="C27" s="204"/>
    </row>
    <row r="28" spans="2:3">
      <c r="B28" s="205"/>
      <c r="C28" s="204"/>
    </row>
    <row r="29" spans="2:3">
      <c r="B29" s="205"/>
      <c r="C29" s="204"/>
    </row>
    <row r="30" spans="2:3">
      <c r="B30" s="205"/>
      <c r="C30" s="204"/>
    </row>
    <row r="31" spans="2:3">
      <c r="B31" s="205"/>
      <c r="C31" s="204"/>
    </row>
    <row r="32" spans="2:3">
      <c r="B32" s="205"/>
      <c r="C32" s="204"/>
    </row>
    <row r="33" spans="2:3">
      <c r="B33" s="205"/>
      <c r="C33" s="204"/>
    </row>
    <row r="34" spans="2:3">
      <c r="B34" s="205"/>
      <c r="C34" s="204"/>
    </row>
    <row r="35" spans="2:3">
      <c r="B35" s="205"/>
      <c r="C35" s="204"/>
    </row>
    <row r="36" spans="2:3">
      <c r="B36" s="205"/>
      <c r="C36" s="204"/>
    </row>
    <row r="37" spans="2:3">
      <c r="B37" s="205"/>
      <c r="C37" s="204"/>
    </row>
    <row r="38" spans="2:3">
      <c r="B38" s="205"/>
      <c r="C38" s="204"/>
    </row>
    <row r="39" spans="2:3">
      <c r="B39" s="205"/>
      <c r="C39" s="204"/>
    </row>
    <row r="40" spans="2:3">
      <c r="B40" s="204"/>
      <c r="C40" s="20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D7F965-EB13-4485-8088-675755D8CE8D}"/>
</file>

<file path=customXml/itemProps2.xml><?xml version="1.0" encoding="utf-8"?>
<ds:datastoreItem xmlns:ds="http://schemas.openxmlformats.org/officeDocument/2006/customXml" ds:itemID="{8E0D6EE6-1B87-4D66-978B-F38735B708BB}"/>
</file>

<file path=customXml/itemProps3.xml><?xml version="1.0" encoding="utf-8"?>
<ds:datastoreItem xmlns:ds="http://schemas.openxmlformats.org/officeDocument/2006/customXml" ds:itemID="{07125855-5EEE-4ADD-8CF9-55C6154FF9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2021-08-14T22:07:31Z</cp:lastPrinted>
  <dcterms:created xsi:type="dcterms:W3CDTF">2014-12-08T11:34:35Z</dcterms:created>
  <dcterms:modified xsi:type="dcterms:W3CDTF">2021-08-15T12:31:35Z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